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Лист1!$A$101</definedName>
  </definedNames>
  <calcPr calcId="125725"/>
</workbook>
</file>

<file path=xl/calcChain.xml><?xml version="1.0" encoding="utf-8"?>
<calcChain xmlns="http://schemas.openxmlformats.org/spreadsheetml/2006/main">
  <c r="L35" i="1"/>
  <c r="M35"/>
  <c r="N35"/>
  <c r="O35"/>
  <c r="P35"/>
  <c r="Q35"/>
  <c r="R35"/>
  <c r="S35"/>
  <c r="T35"/>
  <c r="U35"/>
  <c r="V35"/>
  <c r="W35"/>
  <c r="K35"/>
  <c r="K32"/>
  <c r="Y32" s="1"/>
  <c r="K29"/>
  <c r="Y29" s="1"/>
  <c r="K26"/>
  <c r="Y26" s="1"/>
  <c r="K23"/>
  <c r="Y23" s="1"/>
  <c r="K20"/>
  <c r="Y20" s="1"/>
  <c r="K17"/>
  <c r="Y17" s="1"/>
  <c r="K14"/>
  <c r="Y14" s="1"/>
  <c r="Y35" s="1"/>
</calcChain>
</file>

<file path=xl/sharedStrings.xml><?xml version="1.0" encoding="utf-8"?>
<sst xmlns="http://schemas.openxmlformats.org/spreadsheetml/2006/main" count="279" uniqueCount="160">
  <si>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</si>
  <si>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</si>
  <si>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</si>
  <si>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</si>
  <si>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</si>
  <si>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</si>
  <si>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</si>
  <si>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</si>
  <si>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</si>
  <si>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</si>
  <si>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</si>
  <si>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</si>
  <si>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</si>
  <si>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</si>
  <si>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</si>
  <si>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</si>
  <si>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</si>
  <si>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</si>
  <si>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</si>
  <si>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</si>
  <si>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</si>
  <si>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</si>
  <si>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>Итого: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</si>
  <si>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</si>
  <si>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</si>
  <si>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</si>
  <si>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</si>
  <si>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</si>
  <si>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</si>
  <si>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</si>
  <si>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</si>
  <si>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</si>
  <si>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</si>
  <si>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</si>
  <si>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</si>
  <si>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</si>
  <si>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</si>
  <si>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</si>
  <si>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</si>
  <si>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</si>
  <si>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</si>
  <si>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</si>
  <si>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</si>
  <si>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</si>
  <si>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</si>
  <si>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</si>
  <si>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</si>
  <si>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</si>
  <si>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</si>
  <si>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</si>
  <si>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</si>
  <si>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</si>
  <si>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</si>
  <si>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</si>
  <si>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</si>
  <si>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</si>
  <si>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</si>
  <si>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</si>
  <si>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</si>
  <si>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</si>
  <si>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</si>
  <si>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</si>
  <si>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</si>
  <si>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</si>
  <si>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</si>
  <si>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</si>
  <si>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</si>
  <si>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</si>
  <si>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</si>
  <si>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</si>
  <si>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</si>
  <si>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</si>
  <si>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</si>
  <si>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</si>
  <si>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</si>
  <si>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</si>
  <si>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</si>
  <si>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</si>
  <si>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</si>
  <si>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</si>
  <si>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</si>
  <si>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</si>
  <si>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</si>
  <si>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</si>
  <si>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</si>
  <si>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</si>
  <si>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</si>
  <si>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</si>
  <si>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</si>
  <si>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</si>
  <si>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</si>
  <si>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</si>
  <si>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</si>
  <si>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</si>
  <si>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</si>
  <si>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</si>
  <si>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</si>
  <si>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</si>
  <si>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</si>
  <si>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</si>
  <si>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</si>
  <si>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</si>
  <si>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</si>
  <si>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</si>
  <si>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т</t>
  </si>
  <si>
    <t>ООО Самарские коммунальные системы</t>
  </si>
  <si>
    <t>октябрь</t>
  </si>
  <si>
    <t>ноябрь</t>
  </si>
  <si>
    <t>декабрь</t>
  </si>
  <si>
    <t>сентябрь</t>
  </si>
  <si>
    <t>август</t>
  </si>
  <si>
    <t>Июль</t>
  </si>
  <si>
    <t>июнь</t>
  </si>
  <si>
    <t>май</t>
  </si>
  <si>
    <t>Опросный лист</t>
  </si>
  <si>
    <r>
      <t xml:space="preserve">Акцепт настоящей оферты должен быть получен от Заказчика в течение </t>
    </r>
    <r>
      <rPr>
        <u/>
        <sz val="8"/>
        <color theme="1"/>
        <rFont val="Tahoma"/>
        <family val="2"/>
        <charset val="204"/>
      </rPr>
      <t xml:space="preserve">          </t>
    </r>
    <r>
      <rPr>
        <sz val="8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</si>
  <si>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 xml:space="preserve">__________ </t>
    </r>
    <r>
      <rPr>
        <sz val="8"/>
        <color theme="1"/>
        <rFont val="Tahoma"/>
        <family val="2"/>
        <charset val="204"/>
      </rPr>
      <t>&lt;</t>
    </r>
    <r>
      <rPr>
        <i/>
        <sz val="8"/>
        <color theme="1"/>
        <rFont val="Tahoma"/>
        <family val="2"/>
        <charset val="204"/>
      </rPr>
      <t>указать должность подписавшего лица</t>
    </r>
    <r>
      <rPr>
        <sz val="8"/>
        <color theme="1"/>
        <rFont val="Tahoma"/>
        <family val="2"/>
        <charset val="204"/>
      </rPr>
      <t>&gt;</t>
    </r>
  </si>
  <si>
    <r>
      <t xml:space="preserve">__________ </t>
    </r>
    <r>
      <rPr>
        <sz val="8"/>
        <color theme="1"/>
        <rFont val="Tahoma"/>
        <family val="2"/>
        <charset val="204"/>
      </rPr>
      <t>&lt;</t>
    </r>
    <r>
      <rPr>
        <i/>
        <sz val="8"/>
        <color theme="1"/>
        <rFont val="Tahoma"/>
        <family val="2"/>
        <charset val="204"/>
      </rPr>
      <t>указать ФИО подписавшего лица</t>
    </r>
    <r>
      <rPr>
        <sz val="8"/>
        <color theme="1"/>
        <rFont val="Tahoma"/>
        <family val="2"/>
        <charset val="204"/>
      </rPr>
      <t>&gt;</t>
    </r>
  </si>
  <si>
    <r>
      <t xml:space="preserve">__________ </t>
    </r>
    <r>
      <rPr>
        <sz val="8"/>
        <color theme="1"/>
        <rFont val="Tahoma"/>
        <family val="2"/>
        <charset val="204"/>
      </rPr>
      <t>&lt;</t>
    </r>
    <r>
      <rPr>
        <i/>
        <sz val="8"/>
        <color theme="1"/>
        <rFont val="Tahoma"/>
        <family val="2"/>
        <charset val="204"/>
      </rPr>
      <t>указать наименование участника конкурса</t>
    </r>
    <r>
      <rPr>
        <sz val="8"/>
        <color theme="1"/>
        <rFont val="Tahoma"/>
        <family val="2"/>
        <charset val="204"/>
      </rPr>
      <t>&gt;</t>
    </r>
    <r>
      <rPr>
        <sz val="10"/>
        <color theme="1"/>
        <rFont val="Tahoma"/>
        <family val="2"/>
        <charset val="204"/>
      </rPr>
      <t xml:space="preserve"> </t>
    </r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</si>
  <si>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</si>
  <si>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</si>
  <si>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График поставки Товара*</t>
  </si>
  <si>
    <t>январь</t>
  </si>
  <si>
    <t>февраль</t>
  </si>
  <si>
    <t>март</t>
  </si>
  <si>
    <t>апрель</t>
  </si>
  <si>
    <t>№ лота</t>
  </si>
  <si>
    <t>Год поставки</t>
  </si>
  <si>
    <t xml:space="preserve">ИВ0051   </t>
  </si>
  <si>
    <t>Сульфат алюминия, сорт первый (в биг-бегах)</t>
  </si>
  <si>
    <t>ГОСТ 12966-85</t>
  </si>
  <si>
    <t>АО "Кировские коммунальные системы"</t>
  </si>
  <si>
    <t>АО "Кировские коммунальные системы" , 610002, г. Киров , ул. Водопроводная 21</t>
  </si>
  <si>
    <t>АО "Кировские коммунальные системы"  , г. Киров , слобода Корчемкино</t>
  </si>
  <si>
    <t>ИВ0049</t>
  </si>
  <si>
    <t>Сульфат алюминия водный раствор</t>
  </si>
  <si>
    <t>ТУ 2163-162-05795731-2004, ТЗ</t>
  </si>
  <si>
    <t>ООО " НОВОГОР-Прикамье"</t>
  </si>
  <si>
    <t>г. Пермь, ул. Фрезеровщиков, 50</t>
  </si>
  <si>
    <t>ИВ0050</t>
  </si>
  <si>
    <t>ИВ0051</t>
  </si>
  <si>
    <t>Сульфат алюминия, сорт первый</t>
  </si>
  <si>
    <t xml:space="preserve">ИВ0095   </t>
  </si>
  <si>
    <t>Полиоксихлорид алюминия</t>
  </si>
  <si>
    <t>ИВ0090</t>
  </si>
  <si>
    <t>АО "ПКС-Водоканал"</t>
  </si>
  <si>
    <t>Центральный склад г.Петрозаводск, ул. Онежской флотилии, д. 16</t>
  </si>
  <si>
    <t>ИВ0098</t>
  </si>
  <si>
    <t>Коагулянт (Алюминия сульфат / Активный алюминия сульфат)</t>
  </si>
  <si>
    <t>ИВ0022</t>
  </si>
  <si>
    <t>АО "Амурские коммунальные системы"</t>
  </si>
  <si>
    <t>г. Благовещенск, ул. Октябрьская, 137</t>
  </si>
  <si>
    <t>5.2 Условия оплаты</t>
  </si>
  <si>
    <t>Цена товара является фиксированной на весь период поставки</t>
  </si>
  <si>
    <t>5.1 Цена товара</t>
  </si>
  <si>
    <t>ООО "НОВОГОР-Прикамье"</t>
  </si>
  <si>
    <t xml:space="preserve">ТЗ, ТУ 2152-001-49263587-99 </t>
  </si>
  <si>
    <t>г. Самара, ул. Антонова-Овсеенко, 48</t>
  </si>
  <si>
    <t>Оксихлорид алюминия*</t>
  </si>
  <si>
    <t xml:space="preserve">Поставка только при средней температуре +5.      
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</si>
</sst>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u/>
      <sz val="11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u/>
      <sz val="8"/>
      <color theme="1"/>
      <name val="Tahoma"/>
      <family val="2"/>
      <charset val="204"/>
    </font>
    <font>
      <i/>
      <sz val="8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 Cyr"/>
      <family val="2"/>
      <charset val="204"/>
    </font>
    <font>
      <b/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4" fillId="0" borderId="0"/>
    <xf numFmtId="0" fontId="14" fillId="0" borderId="0"/>
  </cellStyleXfs>
  <cellXfs count="141">
    <xf numFmtId="0" fontId="0" fillId="0" borderId="0" xfId="0"/>
    <xf numFmtId="0" fontId="5" fillId="0" borderId="0" xfId="0" applyFont="1"/>
    <xf numFmtId="0" fontId="8" fillId="0" borderId="6" xfId="0" applyFont="1" applyBorder="1" applyAlignment="1">
      <alignment horizontal="center" vertical="center" textRotation="90" wrapText="1"/>
    </xf>
    <xf numFmtId="0" fontId="5" fillId="0" borderId="0" xfId="0" applyFont="1" applyBorder="1"/>
    <xf numFmtId="0" fontId="4" fillId="0" borderId="8" xfId="0" applyFont="1" applyBorder="1" applyAlignment="1">
      <alignment vertical="top" wrapText="1"/>
    </xf>
    <xf numFmtId="2" fontId="9" fillId="0" borderId="0" xfId="3" applyNumberFormat="1" applyFont="1" applyBorder="1" applyAlignment="1">
      <alignment horizontal="center" vertical="center" wrapText="1"/>
    </xf>
    <xf numFmtId="0" fontId="4" fillId="0" borderId="8" xfId="0" applyFont="1" applyBorder="1"/>
    <xf numFmtId="0" fontId="4" fillId="0" borderId="4" xfId="0" applyFont="1" applyBorder="1"/>
    <xf numFmtId="0" fontId="8" fillId="0" borderId="0" xfId="0" applyFont="1" applyAlignment="1">
      <alignment wrapText="1"/>
    </xf>
    <xf numFmtId="0" fontId="4" fillId="0" borderId="7" xfId="0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justify"/>
    </xf>
    <xf numFmtId="0" fontId="12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7" fillId="0" borderId="0" xfId="0" applyFont="1" applyBorder="1" applyAlignment="1">
      <alignment horizontal="left"/>
    </xf>
    <xf numFmtId="0" fontId="8" fillId="0" borderId="8" xfId="0" applyFont="1" applyBorder="1" applyAlignment="1">
      <alignment vertical="top" wrapText="1"/>
    </xf>
    <xf numFmtId="0" fontId="4" fillId="0" borderId="0" xfId="0" applyFont="1" applyBorder="1"/>
    <xf numFmtId="0" fontId="8" fillId="2" borderId="14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3" fillId="0" borderId="15" xfId="0" applyFont="1" applyFill="1" applyBorder="1" applyAlignment="1" applyProtection="1">
      <alignment horizontal="center" vertical="center" wrapText="1"/>
    </xf>
    <xf numFmtId="2" fontId="13" fillId="0" borderId="15" xfId="4" applyNumberFormat="1" applyFont="1" applyFill="1" applyBorder="1" applyAlignment="1">
      <alignment vertical="center" wrapText="1"/>
    </xf>
    <xf numFmtId="0" fontId="13" fillId="0" borderId="15" xfId="0" applyFont="1" applyFill="1" applyBorder="1" applyAlignment="1" applyProtection="1">
      <alignment vertical="center" wrapText="1"/>
    </xf>
    <xf numFmtId="0" fontId="13" fillId="0" borderId="15" xfId="0" applyFont="1" applyFill="1" applyBorder="1" applyAlignment="1">
      <alignment vertical="center" wrapText="1"/>
    </xf>
    <xf numFmtId="164" fontId="13" fillId="0" borderId="15" xfId="4" applyNumberFormat="1" applyFont="1" applyFill="1" applyBorder="1" applyAlignment="1">
      <alignment vertical="center" wrapText="1"/>
    </xf>
    <xf numFmtId="1" fontId="13" fillId="0" borderId="24" xfId="0" applyNumberFormat="1" applyFont="1" applyFill="1" applyBorder="1" applyAlignment="1" applyProtection="1">
      <alignment horizontal="center" vertical="center" wrapText="1"/>
    </xf>
    <xf numFmtId="0" fontId="13" fillId="0" borderId="26" xfId="0" applyFont="1" applyFill="1" applyBorder="1" applyAlignment="1" applyProtection="1">
      <alignment horizontal="center" vertical="center" wrapText="1"/>
    </xf>
    <xf numFmtId="1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31" xfId="5" applyFont="1" applyFill="1" applyBorder="1" applyAlignment="1">
      <alignment horizontal="center" vertical="center" wrapText="1"/>
    </xf>
    <xf numFmtId="4" fontId="13" fillId="0" borderId="31" xfId="5" applyNumberFormat="1" applyFont="1" applyFill="1" applyBorder="1" applyAlignment="1">
      <alignment horizontal="right" vertical="center" wrapText="1"/>
    </xf>
    <xf numFmtId="4" fontId="15" fillId="4" borderId="31" xfId="4" applyNumberFormat="1" applyFont="1" applyFill="1" applyBorder="1" applyAlignment="1">
      <alignment horizontal="center" vertical="center" wrapText="1"/>
    </xf>
    <xf numFmtId="165" fontId="13" fillId="0" borderId="23" xfId="0" applyNumberFormat="1" applyFont="1" applyBorder="1"/>
    <xf numFmtId="4" fontId="13" fillId="0" borderId="23" xfId="0" applyNumberFormat="1" applyFont="1" applyBorder="1"/>
    <xf numFmtId="165" fontId="4" fillId="0" borderId="26" xfId="0" applyNumberFormat="1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wrapText="1"/>
    </xf>
    <xf numFmtId="0" fontId="4" fillId="3" borderId="32" xfId="0" applyFont="1" applyFill="1" applyBorder="1" applyAlignment="1">
      <alignment horizontal="center" wrapText="1"/>
    </xf>
    <xf numFmtId="0" fontId="13" fillId="0" borderId="26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65" fontId="13" fillId="0" borderId="31" xfId="5" applyNumberFormat="1" applyFont="1" applyFill="1" applyBorder="1" applyAlignment="1">
      <alignment horizontal="center" vertical="center" wrapText="1"/>
    </xf>
    <xf numFmtId="165" fontId="15" fillId="0" borderId="31" xfId="5" applyNumberFormat="1" applyFont="1" applyFill="1" applyBorder="1" applyAlignment="1">
      <alignment horizontal="center" vertical="center" wrapText="1"/>
    </xf>
    <xf numFmtId="1" fontId="13" fillId="0" borderId="26" xfId="4" applyNumberFormat="1" applyFont="1" applyFill="1" applyBorder="1" applyAlignment="1">
      <alignment horizontal="center" vertical="center" wrapText="1"/>
    </xf>
    <xf numFmtId="1" fontId="13" fillId="0" borderId="15" xfId="4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6" fillId="0" borderId="0" xfId="1" applyFont="1" applyAlignment="1" applyProtection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7" xfId="0" applyFont="1" applyBorder="1"/>
    <xf numFmtId="0" fontId="10" fillId="0" borderId="13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3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10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0" fillId="0" borderId="1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2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4" fillId="0" borderId="4" xfId="0" applyFont="1" applyBorder="1"/>
    <xf numFmtId="1" fontId="13" fillId="0" borderId="25" xfId="0" applyNumberFormat="1" applyFont="1" applyFill="1" applyBorder="1" applyAlignment="1" applyProtection="1">
      <alignment horizontal="center" vertical="center" wrapText="1"/>
    </xf>
    <xf numFmtId="1" fontId="13" fillId="0" borderId="17" xfId="0" applyNumberFormat="1" applyFont="1" applyFill="1" applyBorder="1" applyAlignment="1" applyProtection="1">
      <alignment horizontal="center" vertical="center" wrapText="1"/>
    </xf>
    <xf numFmtId="1" fontId="13" fillId="0" borderId="18" xfId="0" applyNumberFormat="1" applyFont="1" applyFill="1" applyBorder="1" applyAlignment="1" applyProtection="1">
      <alignment horizontal="center" vertical="center" wrapText="1"/>
    </xf>
    <xf numFmtId="164" fontId="13" fillId="0" borderId="25" xfId="4" applyNumberFormat="1" applyFont="1" applyFill="1" applyBorder="1" applyAlignment="1">
      <alignment horizontal="center" vertical="center" wrapText="1"/>
    </xf>
    <xf numFmtId="164" fontId="13" fillId="0" borderId="17" xfId="4" applyNumberFormat="1" applyFont="1" applyFill="1" applyBorder="1" applyAlignment="1">
      <alignment horizontal="center" vertical="center" wrapText="1"/>
    </xf>
    <xf numFmtId="164" fontId="13" fillId="0" borderId="18" xfId="4" applyNumberFormat="1" applyFont="1" applyFill="1" applyBorder="1" applyAlignment="1">
      <alignment horizontal="center" vertical="center" wrapText="1"/>
    </xf>
    <xf numFmtId="4" fontId="13" fillId="4" borderId="25" xfId="4" applyNumberFormat="1" applyFont="1" applyFill="1" applyBorder="1" applyAlignment="1">
      <alignment horizontal="center" vertical="center" wrapText="1"/>
    </xf>
    <xf numFmtId="4" fontId="13" fillId="4" borderId="17" xfId="4" applyNumberFormat="1" applyFont="1" applyFill="1" applyBorder="1" applyAlignment="1">
      <alignment horizontal="center" vertical="center" wrapText="1"/>
    </xf>
    <xf numFmtId="4" fontId="13" fillId="4" borderId="18" xfId="4" applyNumberFormat="1" applyFont="1" applyFill="1" applyBorder="1" applyAlignment="1">
      <alignment horizontal="center" vertical="center" wrapText="1"/>
    </xf>
    <xf numFmtId="1" fontId="13" fillId="0" borderId="19" xfId="0" applyNumberFormat="1" applyFont="1" applyFill="1" applyBorder="1" applyAlignment="1" applyProtection="1">
      <alignment horizontal="center" vertical="center" wrapText="1"/>
    </xf>
    <xf numFmtId="1" fontId="13" fillId="0" borderId="21" xfId="0" applyNumberFormat="1" applyFont="1" applyFill="1" applyBorder="1" applyAlignment="1" applyProtection="1">
      <alignment horizontal="center" vertical="center" wrapText="1"/>
    </xf>
    <xf numFmtId="1" fontId="13" fillId="0" borderId="22" xfId="0" applyNumberFormat="1" applyFont="1" applyFill="1" applyBorder="1" applyAlignment="1" applyProtection="1">
      <alignment horizontal="center" vertical="center" wrapText="1"/>
    </xf>
    <xf numFmtId="164" fontId="13" fillId="0" borderId="16" xfId="4" applyNumberFormat="1" applyFont="1" applyFill="1" applyBorder="1" applyAlignment="1">
      <alignment horizontal="center" vertical="center" wrapText="1"/>
    </xf>
    <xf numFmtId="4" fontId="13" fillId="4" borderId="16" xfId="4" applyNumberFormat="1" applyFont="1" applyFill="1" applyBorder="1" applyAlignment="1">
      <alignment horizontal="center" vertical="center" wrapText="1"/>
    </xf>
    <xf numFmtId="0" fontId="10" fillId="0" borderId="12" xfId="0" applyFont="1" applyBorder="1"/>
    <xf numFmtId="0" fontId="10" fillId="0" borderId="4" xfId="0" applyFont="1" applyBorder="1"/>
    <xf numFmtId="0" fontId="10" fillId="0" borderId="3" xfId="0" applyFont="1" applyBorder="1"/>
    <xf numFmtId="0" fontId="4" fillId="0" borderId="8" xfId="0" applyFont="1" applyBorder="1" applyAlignment="1">
      <alignment vertical="top" wrapText="1"/>
    </xf>
    <xf numFmtId="0" fontId="8" fillId="0" borderId="1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" fontId="13" fillId="0" borderId="16" xfId="0" applyNumberFormat="1" applyFont="1" applyFill="1" applyBorder="1" applyAlignment="1" applyProtection="1">
      <alignment horizontal="center" vertical="center" wrapText="1"/>
    </xf>
    <xf numFmtId="0" fontId="15" fillId="0" borderId="30" xfId="5" applyFont="1" applyFill="1" applyBorder="1" applyAlignment="1">
      <alignment horizontal="left" vertical="center" wrapText="1"/>
    </xf>
    <xf numFmtId="0" fontId="15" fillId="0" borderId="31" xfId="5" applyFont="1" applyFill="1" applyBorder="1" applyAlignment="1">
      <alignment horizontal="left" vertical="center" wrapText="1"/>
    </xf>
    <xf numFmtId="0" fontId="13" fillId="0" borderId="31" xfId="5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~2332730" xfId="5"/>
    <cellStyle name="Обычный_Лист1" xfId="3"/>
    <cellStyle name="Стиль 1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112"/>
  <sheetViews>
    <sheetView tabSelected="1" topLeftCell="A31" workbookViewId="0">
      <selection activeCell="B36" sqref="B36"/>
    </sheetView>
  </sheetViews>
  <sheetFormatPr defaultRowHeight="14.25"/>
  <cols>
    <col min="1" max="2" width="4.5703125" style="1" customWidth="1"/>
    <col min="3" max="3" width="9.140625" style="1"/>
    <col min="4" max="4" width="18" style="1" customWidth="1"/>
    <col min="5" max="5" width="12.85546875" style="1" customWidth="1"/>
    <col min="6" max="6" width="9.140625" style="1"/>
    <col min="7" max="7" width="16.5703125" style="1" customWidth="1"/>
    <col min="8" max="8" width="16.42578125" style="1" customWidth="1"/>
    <col min="9" max="9" width="17.85546875" style="1" customWidth="1"/>
    <col min="10" max="10" width="10.5703125" style="1" bestFit="1" customWidth="1"/>
    <col min="11" max="11" width="11.140625" style="1" customWidth="1"/>
    <col min="12" max="23" width="10.140625" style="1" customWidth="1"/>
    <col min="24" max="24" width="12.5703125" style="1" customWidth="1"/>
    <col min="25" max="25" width="16" style="1" customWidth="1"/>
    <col min="26" max="27" width="14.140625" style="1" customWidth="1"/>
    <col min="28" max="28" width="11.42578125" style="1" customWidth="1"/>
    <col min="29" max="16384" width="9.140625" style="1"/>
  </cols>
  <sheetData>
    <row r="2" spans="1:28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1:28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8">
      <c r="A4" s="10"/>
      <c r="B4" s="10"/>
    </row>
    <row r="5" spans="1:28">
      <c r="A5" s="62" t="s">
        <v>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</row>
    <row r="6" spans="1:28" ht="39" customHeight="1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28">
      <c r="A7" s="64" t="s">
        <v>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8">
      <c r="A8" s="65" t="s">
        <v>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16"/>
      <c r="AA8" s="16"/>
    </row>
    <row r="9" spans="1:28">
      <c r="A9" s="65" t="s">
        <v>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16"/>
      <c r="AA9" s="16"/>
    </row>
    <row r="10" spans="1:28" ht="15" thickBot="1">
      <c r="A10" s="58" t="s">
        <v>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18"/>
      <c r="AA10" s="18"/>
    </row>
    <row r="11" spans="1:28" ht="22.5" customHeight="1" thickBot="1">
      <c r="A11" s="126" t="s">
        <v>9</v>
      </c>
      <c r="B11" s="126" t="s">
        <v>126</v>
      </c>
      <c r="C11" s="128" t="s">
        <v>10</v>
      </c>
      <c r="D11" s="129"/>
      <c r="E11" s="129"/>
      <c r="F11" s="130"/>
      <c r="G11" s="131" t="s">
        <v>11</v>
      </c>
      <c r="H11" s="133" t="s">
        <v>12</v>
      </c>
      <c r="I11" s="131" t="s">
        <v>13</v>
      </c>
      <c r="J11" s="126" t="s">
        <v>127</v>
      </c>
      <c r="K11" s="126" t="s">
        <v>14</v>
      </c>
      <c r="L11" s="128" t="s">
        <v>121</v>
      </c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30"/>
      <c r="X11" s="122" t="s">
        <v>119</v>
      </c>
      <c r="Y11" s="122" t="s">
        <v>120</v>
      </c>
      <c r="Z11" s="122" t="s">
        <v>15</v>
      </c>
      <c r="AA11" s="122" t="s">
        <v>16</v>
      </c>
      <c r="AB11" s="124" t="s">
        <v>17</v>
      </c>
    </row>
    <row r="12" spans="1:28" ht="58.5" customHeight="1" thickBot="1">
      <c r="A12" s="127"/>
      <c r="B12" s="127"/>
      <c r="C12" s="2" t="s">
        <v>18</v>
      </c>
      <c r="D12" s="22" t="s">
        <v>19</v>
      </c>
      <c r="E12" s="22" t="s">
        <v>20</v>
      </c>
      <c r="F12" s="22" t="s">
        <v>21</v>
      </c>
      <c r="G12" s="132"/>
      <c r="H12" s="134"/>
      <c r="I12" s="132"/>
      <c r="J12" s="127"/>
      <c r="K12" s="127"/>
      <c r="L12" s="2" t="s">
        <v>122</v>
      </c>
      <c r="M12" s="2" t="s">
        <v>123</v>
      </c>
      <c r="N12" s="2" t="s">
        <v>124</v>
      </c>
      <c r="O12" s="2" t="s">
        <v>125</v>
      </c>
      <c r="P12" s="2" t="s">
        <v>113</v>
      </c>
      <c r="Q12" s="2" t="s">
        <v>112</v>
      </c>
      <c r="R12" s="23" t="s">
        <v>111</v>
      </c>
      <c r="S12" s="24" t="s">
        <v>110</v>
      </c>
      <c r="T12" s="2" t="s">
        <v>109</v>
      </c>
      <c r="U12" s="2" t="s">
        <v>106</v>
      </c>
      <c r="V12" s="2" t="s">
        <v>107</v>
      </c>
      <c r="W12" s="2" t="s">
        <v>108</v>
      </c>
      <c r="X12" s="123"/>
      <c r="Y12" s="123"/>
      <c r="Z12" s="123"/>
      <c r="AA12" s="123"/>
      <c r="AB12" s="125"/>
    </row>
    <row r="13" spans="1:28" ht="15" thickBot="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  <c r="W13" s="21">
        <v>23</v>
      </c>
      <c r="X13" s="21">
        <v>24</v>
      </c>
      <c r="Y13" s="21">
        <v>25</v>
      </c>
      <c r="Z13" s="21">
        <v>26</v>
      </c>
      <c r="AA13" s="21">
        <v>27</v>
      </c>
      <c r="AB13" s="21">
        <v>28</v>
      </c>
    </row>
    <row r="14" spans="1:28" ht="89.25">
      <c r="A14" s="30">
        <v>1</v>
      </c>
      <c r="B14" s="104">
        <v>1</v>
      </c>
      <c r="C14" s="31" t="s">
        <v>128</v>
      </c>
      <c r="D14" s="48" t="s">
        <v>129</v>
      </c>
      <c r="E14" s="48" t="s">
        <v>130</v>
      </c>
      <c r="F14" s="49" t="s">
        <v>104</v>
      </c>
      <c r="G14" s="48" t="s">
        <v>131</v>
      </c>
      <c r="H14" s="48" t="s">
        <v>132</v>
      </c>
      <c r="I14" s="48" t="s">
        <v>133</v>
      </c>
      <c r="J14" s="56">
        <v>2018</v>
      </c>
      <c r="K14" s="107">
        <f>SUM(L14:W16)</f>
        <v>12820</v>
      </c>
      <c r="L14" s="38">
        <v>300</v>
      </c>
      <c r="M14" s="38">
        <v>240</v>
      </c>
      <c r="N14" s="38">
        <v>230</v>
      </c>
      <c r="O14" s="38">
        <v>280</v>
      </c>
      <c r="P14" s="38">
        <v>350</v>
      </c>
      <c r="Q14" s="38">
        <v>360</v>
      </c>
      <c r="R14" s="38">
        <v>380</v>
      </c>
      <c r="S14" s="38">
        <v>380</v>
      </c>
      <c r="T14" s="38">
        <v>380</v>
      </c>
      <c r="U14" s="38">
        <v>460</v>
      </c>
      <c r="V14" s="38">
        <v>460</v>
      </c>
      <c r="W14" s="38">
        <v>450</v>
      </c>
      <c r="X14" s="110">
        <v>16602</v>
      </c>
      <c r="Y14" s="110">
        <f>K14*X14</f>
        <v>212837640</v>
      </c>
      <c r="Z14" s="39"/>
      <c r="AA14" s="39"/>
      <c r="AB14" s="40"/>
    </row>
    <row r="15" spans="1:28" ht="89.25">
      <c r="A15" s="32">
        <v>2</v>
      </c>
      <c r="B15" s="105"/>
      <c r="C15" s="25" t="s">
        <v>128</v>
      </c>
      <c r="D15" s="28" t="s">
        <v>129</v>
      </c>
      <c r="E15" s="28" t="s">
        <v>130</v>
      </c>
      <c r="F15" s="50" t="s">
        <v>104</v>
      </c>
      <c r="G15" s="28" t="s">
        <v>131</v>
      </c>
      <c r="H15" s="28" t="s">
        <v>132</v>
      </c>
      <c r="I15" s="28" t="s">
        <v>133</v>
      </c>
      <c r="J15" s="57">
        <v>2019</v>
      </c>
      <c r="K15" s="108"/>
      <c r="L15" s="41">
        <v>250</v>
      </c>
      <c r="M15" s="41">
        <v>250</v>
      </c>
      <c r="N15" s="41">
        <v>220</v>
      </c>
      <c r="O15" s="41">
        <v>250</v>
      </c>
      <c r="P15" s="41">
        <v>380</v>
      </c>
      <c r="Q15" s="41">
        <v>350</v>
      </c>
      <c r="R15" s="41">
        <v>390</v>
      </c>
      <c r="S15" s="41">
        <v>390</v>
      </c>
      <c r="T15" s="41">
        <v>360</v>
      </c>
      <c r="U15" s="41">
        <v>480</v>
      </c>
      <c r="V15" s="41">
        <v>480</v>
      </c>
      <c r="W15" s="41">
        <v>490</v>
      </c>
      <c r="X15" s="111"/>
      <c r="Y15" s="111"/>
      <c r="Z15" s="42"/>
      <c r="AA15" s="42"/>
      <c r="AB15" s="43"/>
    </row>
    <row r="16" spans="1:28" ht="89.25">
      <c r="A16" s="32">
        <v>3</v>
      </c>
      <c r="B16" s="106"/>
      <c r="C16" s="25" t="s">
        <v>128</v>
      </c>
      <c r="D16" s="28" t="s">
        <v>129</v>
      </c>
      <c r="E16" s="28" t="s">
        <v>130</v>
      </c>
      <c r="F16" s="50" t="s">
        <v>104</v>
      </c>
      <c r="G16" s="28" t="s">
        <v>131</v>
      </c>
      <c r="H16" s="28" t="s">
        <v>132</v>
      </c>
      <c r="I16" s="28" t="s">
        <v>133</v>
      </c>
      <c r="J16" s="57">
        <v>2020</v>
      </c>
      <c r="K16" s="109"/>
      <c r="L16" s="41">
        <v>280</v>
      </c>
      <c r="M16" s="41">
        <v>210</v>
      </c>
      <c r="N16" s="41">
        <v>210</v>
      </c>
      <c r="O16" s="41">
        <v>270</v>
      </c>
      <c r="P16" s="41">
        <v>360</v>
      </c>
      <c r="Q16" s="41">
        <v>370</v>
      </c>
      <c r="R16" s="41">
        <v>380</v>
      </c>
      <c r="S16" s="41">
        <v>380</v>
      </c>
      <c r="T16" s="41">
        <v>380</v>
      </c>
      <c r="U16" s="41">
        <v>490</v>
      </c>
      <c r="V16" s="41">
        <v>490</v>
      </c>
      <c r="W16" s="41">
        <v>440</v>
      </c>
      <c r="X16" s="112"/>
      <c r="Y16" s="112"/>
      <c r="Z16" s="42"/>
      <c r="AA16" s="42"/>
      <c r="AB16" s="43"/>
    </row>
    <row r="17" spans="1:28" ht="38.25">
      <c r="A17" s="32">
        <v>4</v>
      </c>
      <c r="B17" s="113">
        <v>2</v>
      </c>
      <c r="C17" s="51" t="s">
        <v>134</v>
      </c>
      <c r="D17" s="52" t="s">
        <v>135</v>
      </c>
      <c r="E17" s="52" t="s">
        <v>136</v>
      </c>
      <c r="F17" s="51" t="s">
        <v>104</v>
      </c>
      <c r="G17" s="52" t="s">
        <v>155</v>
      </c>
      <c r="H17" s="52" t="s">
        <v>137</v>
      </c>
      <c r="I17" s="52" t="s">
        <v>138</v>
      </c>
      <c r="J17" s="57">
        <v>2018</v>
      </c>
      <c r="K17" s="116">
        <f>SUM(L17:W19)</f>
        <v>17793.050000000003</v>
      </c>
      <c r="L17" s="41">
        <v>156.13999999999999</v>
      </c>
      <c r="M17" s="41">
        <v>150.66999999999999</v>
      </c>
      <c r="N17" s="41">
        <v>136.74</v>
      </c>
      <c r="O17" s="41">
        <v>602.48</v>
      </c>
      <c r="P17" s="41">
        <v>1026.97</v>
      </c>
      <c r="Q17" s="41">
        <v>777.48</v>
      </c>
      <c r="R17" s="41">
        <v>756.33</v>
      </c>
      <c r="S17" s="41">
        <v>560.80999999999995</v>
      </c>
      <c r="T17" s="41">
        <v>322.74</v>
      </c>
      <c r="U17" s="41">
        <v>168.04</v>
      </c>
      <c r="V17" s="41">
        <v>173.89</v>
      </c>
      <c r="W17" s="41">
        <v>194.37</v>
      </c>
      <c r="X17" s="117">
        <v>8656</v>
      </c>
      <c r="Y17" s="117">
        <f t="shared" ref="Y17" si="0">K17*X17</f>
        <v>154016640.80000001</v>
      </c>
      <c r="Z17" s="42"/>
      <c r="AA17" s="42"/>
      <c r="AB17" s="43"/>
    </row>
    <row r="18" spans="1:28" ht="38.25">
      <c r="A18" s="32">
        <v>5</v>
      </c>
      <c r="B18" s="114"/>
      <c r="C18" s="51" t="s">
        <v>139</v>
      </c>
      <c r="D18" s="52" t="s">
        <v>135</v>
      </c>
      <c r="E18" s="52" t="s">
        <v>136</v>
      </c>
      <c r="F18" s="51" t="s">
        <v>104</v>
      </c>
      <c r="G18" s="52" t="s">
        <v>155</v>
      </c>
      <c r="H18" s="52" t="s">
        <v>137</v>
      </c>
      <c r="I18" s="52" t="s">
        <v>138</v>
      </c>
      <c r="J18" s="57">
        <v>2019</v>
      </c>
      <c r="K18" s="108"/>
      <c r="L18" s="41">
        <v>364.05</v>
      </c>
      <c r="M18" s="41">
        <v>337.93</v>
      </c>
      <c r="N18" s="41">
        <v>344.3</v>
      </c>
      <c r="O18" s="41">
        <v>588.57000000000005</v>
      </c>
      <c r="P18" s="41">
        <v>1059.27</v>
      </c>
      <c r="Q18" s="41">
        <v>766.61</v>
      </c>
      <c r="R18" s="41">
        <v>745.93</v>
      </c>
      <c r="S18" s="41">
        <v>567.91</v>
      </c>
      <c r="T18" s="41">
        <v>444.34</v>
      </c>
      <c r="U18" s="41">
        <v>374.8</v>
      </c>
      <c r="V18" s="41">
        <v>373.92</v>
      </c>
      <c r="W18" s="41">
        <v>401.79</v>
      </c>
      <c r="X18" s="111"/>
      <c r="Y18" s="111"/>
      <c r="Z18" s="42"/>
      <c r="AA18" s="42"/>
      <c r="AB18" s="43"/>
    </row>
    <row r="19" spans="1:28" ht="38.25">
      <c r="A19" s="32">
        <v>6</v>
      </c>
      <c r="B19" s="115"/>
      <c r="C19" s="51" t="s">
        <v>140</v>
      </c>
      <c r="D19" s="52" t="s">
        <v>135</v>
      </c>
      <c r="E19" s="52" t="s">
        <v>136</v>
      </c>
      <c r="F19" s="51" t="s">
        <v>104</v>
      </c>
      <c r="G19" s="52" t="s">
        <v>155</v>
      </c>
      <c r="H19" s="52" t="s">
        <v>137</v>
      </c>
      <c r="I19" s="52" t="s">
        <v>138</v>
      </c>
      <c r="J19" s="57">
        <v>2020</v>
      </c>
      <c r="K19" s="109"/>
      <c r="L19" s="41">
        <v>357.26</v>
      </c>
      <c r="M19" s="41">
        <v>339.48</v>
      </c>
      <c r="N19" s="41">
        <v>367.08</v>
      </c>
      <c r="O19" s="41">
        <v>630.70000000000005</v>
      </c>
      <c r="P19" s="41">
        <v>1019.83</v>
      </c>
      <c r="Q19" s="41">
        <v>798.23</v>
      </c>
      <c r="R19" s="41">
        <v>778.32</v>
      </c>
      <c r="S19" s="41">
        <v>559.39</v>
      </c>
      <c r="T19" s="41">
        <v>455.64</v>
      </c>
      <c r="U19" s="41">
        <v>363.13</v>
      </c>
      <c r="V19" s="41">
        <v>350.5</v>
      </c>
      <c r="W19" s="41">
        <v>377.41</v>
      </c>
      <c r="X19" s="112"/>
      <c r="Y19" s="112"/>
      <c r="Z19" s="42"/>
      <c r="AA19" s="42"/>
      <c r="AB19" s="43"/>
    </row>
    <row r="20" spans="1:28" ht="38.25">
      <c r="A20" s="32">
        <v>7</v>
      </c>
      <c r="B20" s="135">
        <v>3</v>
      </c>
      <c r="C20" s="25" t="s">
        <v>128</v>
      </c>
      <c r="D20" s="27" t="s">
        <v>141</v>
      </c>
      <c r="E20" s="27" t="s">
        <v>130</v>
      </c>
      <c r="F20" s="25" t="s">
        <v>104</v>
      </c>
      <c r="G20" s="27" t="s">
        <v>105</v>
      </c>
      <c r="H20" s="27" t="s">
        <v>105</v>
      </c>
      <c r="I20" s="28" t="s">
        <v>157</v>
      </c>
      <c r="J20" s="57">
        <v>2018</v>
      </c>
      <c r="K20" s="116">
        <f>SUM(L20:W22)</f>
        <v>7171.2900000000009</v>
      </c>
      <c r="L20" s="41">
        <v>194.42599999999999</v>
      </c>
      <c r="M20" s="41">
        <v>215.40899999999999</v>
      </c>
      <c r="N20" s="41">
        <v>231.99100000000001</v>
      </c>
      <c r="O20" s="41">
        <v>245.434</v>
      </c>
      <c r="P20" s="41">
        <v>251.93899999999999</v>
      </c>
      <c r="Q20" s="41">
        <v>259.96800000000002</v>
      </c>
      <c r="R20" s="41">
        <v>238.83699999999999</v>
      </c>
      <c r="S20" s="41">
        <v>188.85400000000001</v>
      </c>
      <c r="T20" s="41">
        <v>199.73599999999999</v>
      </c>
      <c r="U20" s="41">
        <v>212.87</v>
      </c>
      <c r="V20" s="41">
        <v>209.74700000000001</v>
      </c>
      <c r="W20" s="41">
        <v>191.85900000000001</v>
      </c>
      <c r="X20" s="117">
        <v>15214</v>
      </c>
      <c r="Y20" s="117">
        <f t="shared" ref="Y20" si="1">K20*X20</f>
        <v>109104006.06000002</v>
      </c>
      <c r="Z20" s="42"/>
      <c r="AA20" s="42"/>
      <c r="AB20" s="43"/>
    </row>
    <row r="21" spans="1:28" ht="38.25">
      <c r="A21" s="32">
        <v>8</v>
      </c>
      <c r="B21" s="105"/>
      <c r="C21" s="25" t="s">
        <v>128</v>
      </c>
      <c r="D21" s="27" t="s">
        <v>141</v>
      </c>
      <c r="E21" s="27" t="s">
        <v>130</v>
      </c>
      <c r="F21" s="25" t="s">
        <v>104</v>
      </c>
      <c r="G21" s="27" t="s">
        <v>105</v>
      </c>
      <c r="H21" s="27" t="s">
        <v>105</v>
      </c>
      <c r="I21" s="28" t="s">
        <v>157</v>
      </c>
      <c r="J21" s="57">
        <v>2019</v>
      </c>
      <c r="K21" s="108"/>
      <c r="L21" s="41">
        <v>163.42599999999999</v>
      </c>
      <c r="M21" s="41">
        <v>184.40899999999999</v>
      </c>
      <c r="N21" s="41">
        <v>200.99100000000001</v>
      </c>
      <c r="O21" s="41">
        <v>214.434</v>
      </c>
      <c r="P21" s="41">
        <v>220.93899999999999</v>
      </c>
      <c r="Q21" s="41">
        <v>228.96800000000002</v>
      </c>
      <c r="R21" s="41">
        <v>207.83699999999999</v>
      </c>
      <c r="S21" s="41">
        <v>157.85400000000001</v>
      </c>
      <c r="T21" s="41">
        <v>168.73599999999999</v>
      </c>
      <c r="U21" s="41">
        <v>181.87</v>
      </c>
      <c r="V21" s="41">
        <v>178.74700000000001</v>
      </c>
      <c r="W21" s="41">
        <v>160.85900000000001</v>
      </c>
      <c r="X21" s="111"/>
      <c r="Y21" s="111"/>
      <c r="Z21" s="42"/>
      <c r="AA21" s="42"/>
      <c r="AB21" s="43"/>
    </row>
    <row r="22" spans="1:28" ht="38.25">
      <c r="A22" s="32">
        <v>9</v>
      </c>
      <c r="B22" s="106"/>
      <c r="C22" s="25" t="s">
        <v>128</v>
      </c>
      <c r="D22" s="27" t="s">
        <v>141</v>
      </c>
      <c r="E22" s="27" t="s">
        <v>130</v>
      </c>
      <c r="F22" s="25" t="s">
        <v>104</v>
      </c>
      <c r="G22" s="27" t="s">
        <v>105</v>
      </c>
      <c r="H22" s="27" t="s">
        <v>105</v>
      </c>
      <c r="I22" s="28" t="s">
        <v>157</v>
      </c>
      <c r="J22" s="57">
        <v>2020</v>
      </c>
      <c r="K22" s="109"/>
      <c r="L22" s="41">
        <v>162.76599999999999</v>
      </c>
      <c r="M22" s="41">
        <v>183.749</v>
      </c>
      <c r="N22" s="41">
        <v>200.33100000000002</v>
      </c>
      <c r="O22" s="41">
        <v>213.774</v>
      </c>
      <c r="P22" s="41">
        <v>220.279</v>
      </c>
      <c r="Q22" s="41">
        <v>228.30800000000002</v>
      </c>
      <c r="R22" s="41">
        <v>207.17699999999999</v>
      </c>
      <c r="S22" s="41">
        <v>157.19400000000002</v>
      </c>
      <c r="T22" s="41">
        <v>168.07599999999999</v>
      </c>
      <c r="U22" s="41">
        <v>181.21</v>
      </c>
      <c r="V22" s="41">
        <v>178.08700000000002</v>
      </c>
      <c r="W22" s="41">
        <v>160.19900000000001</v>
      </c>
      <c r="X22" s="112"/>
      <c r="Y22" s="112"/>
      <c r="Z22" s="42"/>
      <c r="AA22" s="42"/>
      <c r="AB22" s="43"/>
    </row>
    <row r="23" spans="1:28" ht="38.25">
      <c r="A23" s="32">
        <v>10</v>
      </c>
      <c r="B23" s="135">
        <v>4</v>
      </c>
      <c r="C23" s="25" t="s">
        <v>142</v>
      </c>
      <c r="D23" s="27" t="s">
        <v>143</v>
      </c>
      <c r="E23" s="27" t="s">
        <v>114</v>
      </c>
      <c r="F23" s="25" t="s">
        <v>104</v>
      </c>
      <c r="G23" s="27" t="s">
        <v>105</v>
      </c>
      <c r="H23" s="27" t="s">
        <v>105</v>
      </c>
      <c r="I23" s="28" t="s">
        <v>157</v>
      </c>
      <c r="J23" s="57">
        <v>2018</v>
      </c>
      <c r="K23" s="116">
        <f>SUM(L23:W25)</f>
        <v>782.76900000000012</v>
      </c>
      <c r="L23" s="29">
        <v>22.228999999999999</v>
      </c>
      <c r="M23" s="29">
        <v>23.105</v>
      </c>
      <c r="N23" s="29">
        <v>27.343</v>
      </c>
      <c r="O23" s="29">
        <v>35.103000000000002</v>
      </c>
      <c r="P23" s="29">
        <v>32.801000000000002</v>
      </c>
      <c r="Q23" s="29">
        <v>31.053999999999998</v>
      </c>
      <c r="R23" s="29">
        <v>35.744</v>
      </c>
      <c r="S23" s="29">
        <v>22.015000000000001</v>
      </c>
      <c r="T23" s="29">
        <v>19.725999999999999</v>
      </c>
      <c r="U23" s="29">
        <v>20.134</v>
      </c>
      <c r="V23" s="29">
        <v>21.58</v>
      </c>
      <c r="W23" s="29">
        <v>23.888999999999999</v>
      </c>
      <c r="X23" s="117">
        <v>49344</v>
      </c>
      <c r="Y23" s="117">
        <f t="shared" ref="Y23" si="2">K23*X23</f>
        <v>38624953.536000006</v>
      </c>
      <c r="Z23" s="42"/>
      <c r="AA23" s="42"/>
      <c r="AB23" s="43"/>
    </row>
    <row r="24" spans="1:28" ht="38.25">
      <c r="A24" s="32">
        <v>11</v>
      </c>
      <c r="B24" s="105"/>
      <c r="C24" s="25" t="s">
        <v>142</v>
      </c>
      <c r="D24" s="27" t="s">
        <v>143</v>
      </c>
      <c r="E24" s="27" t="s">
        <v>114</v>
      </c>
      <c r="F24" s="25" t="s">
        <v>104</v>
      </c>
      <c r="G24" s="27" t="s">
        <v>105</v>
      </c>
      <c r="H24" s="27" t="s">
        <v>105</v>
      </c>
      <c r="I24" s="28" t="s">
        <v>157</v>
      </c>
      <c r="J24" s="57">
        <v>2019</v>
      </c>
      <c r="K24" s="108"/>
      <c r="L24" s="29">
        <v>15.629</v>
      </c>
      <c r="M24" s="29">
        <v>16.505000000000003</v>
      </c>
      <c r="N24" s="29">
        <v>20.743000000000002</v>
      </c>
      <c r="O24" s="29">
        <v>28.503</v>
      </c>
      <c r="P24" s="29">
        <v>26.201000000000001</v>
      </c>
      <c r="Q24" s="29">
        <v>24.454000000000001</v>
      </c>
      <c r="R24" s="29">
        <v>29.143999999999998</v>
      </c>
      <c r="S24" s="29">
        <v>15.415000000000001</v>
      </c>
      <c r="T24" s="29">
        <v>13.125999999999999</v>
      </c>
      <c r="U24" s="29">
        <v>13.534000000000001</v>
      </c>
      <c r="V24" s="29">
        <v>14.979999999999999</v>
      </c>
      <c r="W24" s="29">
        <v>17.289000000000001</v>
      </c>
      <c r="X24" s="111"/>
      <c r="Y24" s="111"/>
      <c r="Z24" s="42"/>
      <c r="AA24" s="42"/>
      <c r="AB24" s="43"/>
    </row>
    <row r="25" spans="1:28" ht="38.25">
      <c r="A25" s="32">
        <v>12</v>
      </c>
      <c r="B25" s="106"/>
      <c r="C25" s="25" t="s">
        <v>142</v>
      </c>
      <c r="D25" s="27" t="s">
        <v>143</v>
      </c>
      <c r="E25" s="27" t="s">
        <v>114</v>
      </c>
      <c r="F25" s="25" t="s">
        <v>104</v>
      </c>
      <c r="G25" s="27" t="s">
        <v>105</v>
      </c>
      <c r="H25" s="27" t="s">
        <v>105</v>
      </c>
      <c r="I25" s="28" t="s">
        <v>157</v>
      </c>
      <c r="J25" s="57">
        <v>2020</v>
      </c>
      <c r="K25" s="109"/>
      <c r="L25" s="36">
        <v>15.379</v>
      </c>
      <c r="M25" s="37">
        <v>16.255000000000003</v>
      </c>
      <c r="N25" s="37">
        <v>20.493000000000002</v>
      </c>
      <c r="O25" s="37">
        <v>28.253</v>
      </c>
      <c r="P25" s="37">
        <v>25.951000000000001</v>
      </c>
      <c r="Q25" s="37">
        <v>24.204000000000001</v>
      </c>
      <c r="R25" s="37">
        <v>28.893999999999998</v>
      </c>
      <c r="S25" s="37">
        <v>15.165000000000001</v>
      </c>
      <c r="T25" s="37">
        <v>12.875999999999999</v>
      </c>
      <c r="U25" s="37">
        <v>13.284000000000001</v>
      </c>
      <c r="V25" s="37">
        <v>14.729999999999999</v>
      </c>
      <c r="W25" s="37">
        <v>17.039000000000001</v>
      </c>
      <c r="X25" s="112"/>
      <c r="Y25" s="112"/>
      <c r="Z25" s="42"/>
      <c r="AA25" s="42"/>
      <c r="AB25" s="43"/>
    </row>
    <row r="26" spans="1:28" ht="63.75">
      <c r="A26" s="32">
        <v>13</v>
      </c>
      <c r="B26" s="135">
        <v>5</v>
      </c>
      <c r="C26" s="25" t="s">
        <v>144</v>
      </c>
      <c r="D26" s="27" t="s">
        <v>143</v>
      </c>
      <c r="E26" s="27" t="s">
        <v>114</v>
      </c>
      <c r="F26" s="25" t="s">
        <v>104</v>
      </c>
      <c r="G26" s="27" t="s">
        <v>145</v>
      </c>
      <c r="H26" s="27" t="s">
        <v>145</v>
      </c>
      <c r="I26" s="28" t="s">
        <v>146</v>
      </c>
      <c r="J26" s="57">
        <v>2018</v>
      </c>
      <c r="K26" s="116">
        <f>SUM(L26:W28)</f>
        <v>2670</v>
      </c>
      <c r="L26" s="26">
        <v>150</v>
      </c>
      <c r="M26" s="26">
        <v>160</v>
      </c>
      <c r="N26" s="26">
        <v>154</v>
      </c>
      <c r="O26" s="26">
        <v>131</v>
      </c>
      <c r="P26" s="26">
        <v>112</v>
      </c>
      <c r="Q26" s="26">
        <v>79</v>
      </c>
      <c r="R26" s="26"/>
      <c r="S26" s="26"/>
      <c r="T26" s="26"/>
      <c r="U26" s="26"/>
      <c r="V26" s="26"/>
      <c r="W26" s="26">
        <v>104</v>
      </c>
      <c r="X26" s="117">
        <v>19224</v>
      </c>
      <c r="Y26" s="117">
        <f t="shared" ref="Y26" si="3">K26*X26</f>
        <v>51328080</v>
      </c>
      <c r="Z26" s="42"/>
      <c r="AA26" s="42"/>
      <c r="AB26" s="43"/>
    </row>
    <row r="27" spans="1:28" ht="63.75">
      <c r="A27" s="32">
        <v>14</v>
      </c>
      <c r="B27" s="105"/>
      <c r="C27" s="25" t="s">
        <v>144</v>
      </c>
      <c r="D27" s="27" t="s">
        <v>143</v>
      </c>
      <c r="E27" s="27" t="s">
        <v>114</v>
      </c>
      <c r="F27" s="25" t="s">
        <v>104</v>
      </c>
      <c r="G27" s="27" t="s">
        <v>145</v>
      </c>
      <c r="H27" s="27" t="s">
        <v>145</v>
      </c>
      <c r="I27" s="28" t="s">
        <v>146</v>
      </c>
      <c r="J27" s="57">
        <v>2019</v>
      </c>
      <c r="K27" s="108"/>
      <c r="L27" s="26">
        <v>150</v>
      </c>
      <c r="M27" s="26">
        <v>160</v>
      </c>
      <c r="N27" s="26">
        <v>154</v>
      </c>
      <c r="O27" s="26">
        <v>131</v>
      </c>
      <c r="P27" s="26">
        <v>112</v>
      </c>
      <c r="Q27" s="26">
        <v>79</v>
      </c>
      <c r="R27" s="26"/>
      <c r="S27" s="26"/>
      <c r="T27" s="26"/>
      <c r="U27" s="26"/>
      <c r="V27" s="26"/>
      <c r="W27" s="26">
        <v>104</v>
      </c>
      <c r="X27" s="111"/>
      <c r="Y27" s="111"/>
      <c r="Z27" s="42"/>
      <c r="AA27" s="42"/>
      <c r="AB27" s="43"/>
    </row>
    <row r="28" spans="1:28" ht="63.75">
      <c r="A28" s="32">
        <v>15</v>
      </c>
      <c r="B28" s="106"/>
      <c r="C28" s="25" t="s">
        <v>144</v>
      </c>
      <c r="D28" s="27" t="s">
        <v>143</v>
      </c>
      <c r="E28" s="27" t="s">
        <v>114</v>
      </c>
      <c r="F28" s="25" t="s">
        <v>104</v>
      </c>
      <c r="G28" s="27" t="s">
        <v>145</v>
      </c>
      <c r="H28" s="27" t="s">
        <v>145</v>
      </c>
      <c r="I28" s="28" t="s">
        <v>146</v>
      </c>
      <c r="J28" s="57">
        <v>2020</v>
      </c>
      <c r="K28" s="109"/>
      <c r="L28" s="26">
        <v>150</v>
      </c>
      <c r="M28" s="26">
        <v>160</v>
      </c>
      <c r="N28" s="26">
        <v>154</v>
      </c>
      <c r="O28" s="26">
        <v>131</v>
      </c>
      <c r="P28" s="26">
        <v>112</v>
      </c>
      <c r="Q28" s="26">
        <v>79</v>
      </c>
      <c r="R28" s="26"/>
      <c r="S28" s="26"/>
      <c r="T28" s="26"/>
      <c r="U28" s="26"/>
      <c r="V28" s="26"/>
      <c r="W28" s="26">
        <v>104</v>
      </c>
      <c r="X28" s="112"/>
      <c r="Y28" s="112"/>
      <c r="Z28" s="42"/>
      <c r="AA28" s="42"/>
      <c r="AB28" s="43"/>
    </row>
    <row r="29" spans="1:28" ht="76.5">
      <c r="A29" s="32">
        <v>16</v>
      </c>
      <c r="B29" s="135">
        <v>6</v>
      </c>
      <c r="C29" s="25" t="s">
        <v>147</v>
      </c>
      <c r="D29" s="27" t="s">
        <v>148</v>
      </c>
      <c r="E29" s="27" t="s">
        <v>114</v>
      </c>
      <c r="F29" s="25" t="s">
        <v>104</v>
      </c>
      <c r="G29" s="27" t="s">
        <v>145</v>
      </c>
      <c r="H29" s="27" t="s">
        <v>145</v>
      </c>
      <c r="I29" s="28" t="s">
        <v>146</v>
      </c>
      <c r="J29" s="57">
        <v>2018</v>
      </c>
      <c r="K29" s="116">
        <f>SUM(L29:W31)</f>
        <v>2577</v>
      </c>
      <c r="L29" s="26"/>
      <c r="M29" s="26"/>
      <c r="N29" s="26"/>
      <c r="O29" s="26"/>
      <c r="P29" s="26"/>
      <c r="Q29" s="26"/>
      <c r="R29" s="26">
        <v>142</v>
      </c>
      <c r="S29" s="26">
        <v>150</v>
      </c>
      <c r="T29" s="26">
        <v>169</v>
      </c>
      <c r="U29" s="26">
        <v>203</v>
      </c>
      <c r="V29" s="26">
        <v>195</v>
      </c>
      <c r="W29" s="26"/>
      <c r="X29" s="117">
        <v>5335</v>
      </c>
      <c r="Y29" s="117">
        <f t="shared" ref="Y29" si="4">K29*X29</f>
        <v>13748295</v>
      </c>
      <c r="Z29" s="42"/>
      <c r="AA29" s="42"/>
      <c r="AB29" s="43"/>
    </row>
    <row r="30" spans="1:28" ht="76.5">
      <c r="A30" s="32">
        <v>17</v>
      </c>
      <c r="B30" s="105"/>
      <c r="C30" s="25" t="s">
        <v>147</v>
      </c>
      <c r="D30" s="27" t="s">
        <v>148</v>
      </c>
      <c r="E30" s="27" t="s">
        <v>114</v>
      </c>
      <c r="F30" s="25" t="s">
        <v>104</v>
      </c>
      <c r="G30" s="27" t="s">
        <v>145</v>
      </c>
      <c r="H30" s="27" t="s">
        <v>145</v>
      </c>
      <c r="I30" s="28" t="s">
        <v>146</v>
      </c>
      <c r="J30" s="57">
        <v>2019</v>
      </c>
      <c r="K30" s="108"/>
      <c r="L30" s="26"/>
      <c r="M30" s="26"/>
      <c r="N30" s="26"/>
      <c r="O30" s="26"/>
      <c r="P30" s="26"/>
      <c r="Q30" s="26"/>
      <c r="R30" s="26">
        <v>142</v>
      </c>
      <c r="S30" s="26">
        <v>150</v>
      </c>
      <c r="T30" s="26">
        <v>169</v>
      </c>
      <c r="U30" s="26">
        <v>203</v>
      </c>
      <c r="V30" s="26">
        <v>195</v>
      </c>
      <c r="W30" s="26"/>
      <c r="X30" s="111"/>
      <c r="Y30" s="111"/>
      <c r="Z30" s="42"/>
      <c r="AA30" s="42"/>
      <c r="AB30" s="43"/>
    </row>
    <row r="31" spans="1:28" ht="76.5">
      <c r="A31" s="32">
        <v>18</v>
      </c>
      <c r="B31" s="106"/>
      <c r="C31" s="25" t="s">
        <v>147</v>
      </c>
      <c r="D31" s="27" t="s">
        <v>148</v>
      </c>
      <c r="E31" s="27" t="s">
        <v>114</v>
      </c>
      <c r="F31" s="25" t="s">
        <v>104</v>
      </c>
      <c r="G31" s="27" t="s">
        <v>145</v>
      </c>
      <c r="H31" s="27" t="s">
        <v>145</v>
      </c>
      <c r="I31" s="28" t="s">
        <v>146</v>
      </c>
      <c r="J31" s="57">
        <v>2020</v>
      </c>
      <c r="K31" s="109"/>
      <c r="L31" s="26"/>
      <c r="M31" s="26"/>
      <c r="N31" s="26"/>
      <c r="O31" s="26"/>
      <c r="P31" s="26"/>
      <c r="Q31" s="26"/>
      <c r="R31" s="26">
        <v>142</v>
      </c>
      <c r="S31" s="26">
        <v>150</v>
      </c>
      <c r="T31" s="26">
        <v>169</v>
      </c>
      <c r="U31" s="26">
        <v>203</v>
      </c>
      <c r="V31" s="26">
        <v>195</v>
      </c>
      <c r="W31" s="26"/>
      <c r="X31" s="112"/>
      <c r="Y31" s="112"/>
      <c r="Z31" s="42"/>
      <c r="AA31" s="42"/>
      <c r="AB31" s="43"/>
    </row>
    <row r="32" spans="1:28" ht="38.25">
      <c r="A32" s="32">
        <v>19</v>
      </c>
      <c r="B32" s="135">
        <v>7</v>
      </c>
      <c r="C32" s="25" t="s">
        <v>149</v>
      </c>
      <c r="D32" s="27" t="s">
        <v>158</v>
      </c>
      <c r="E32" s="53" t="s">
        <v>156</v>
      </c>
      <c r="F32" s="25" t="s">
        <v>104</v>
      </c>
      <c r="G32" s="27" t="s">
        <v>150</v>
      </c>
      <c r="H32" s="27" t="s">
        <v>150</v>
      </c>
      <c r="I32" s="28" t="s">
        <v>151</v>
      </c>
      <c r="J32" s="57">
        <v>2018</v>
      </c>
      <c r="K32" s="116">
        <f>SUM(L32:W34)</f>
        <v>1550.789</v>
      </c>
      <c r="L32" s="44"/>
      <c r="M32" s="44"/>
      <c r="N32" s="44">
        <v>13.882</v>
      </c>
      <c r="O32" s="44">
        <v>93.352000000000004</v>
      </c>
      <c r="P32" s="44">
        <v>92.296000000000006</v>
      </c>
      <c r="Q32" s="44">
        <v>91.465999999999994</v>
      </c>
      <c r="R32" s="44">
        <v>75.194999999999993</v>
      </c>
      <c r="S32" s="44">
        <v>53.024000000000001</v>
      </c>
      <c r="T32" s="44">
        <v>14.254</v>
      </c>
      <c r="U32" s="44"/>
      <c r="V32" s="44"/>
      <c r="W32" s="44"/>
      <c r="X32" s="117">
        <v>22000</v>
      </c>
      <c r="Y32" s="117">
        <f t="shared" ref="Y32" si="5">K32*X32</f>
        <v>34117358</v>
      </c>
      <c r="Z32" s="42"/>
      <c r="AA32" s="42"/>
      <c r="AB32" s="43"/>
    </row>
    <row r="33" spans="1:36" ht="38.25">
      <c r="A33" s="32">
        <v>20</v>
      </c>
      <c r="B33" s="105"/>
      <c r="C33" s="25" t="s">
        <v>149</v>
      </c>
      <c r="D33" s="27" t="s">
        <v>158</v>
      </c>
      <c r="E33" s="53" t="s">
        <v>156</v>
      </c>
      <c r="F33" s="25" t="s">
        <v>104</v>
      </c>
      <c r="G33" s="27" t="s">
        <v>150</v>
      </c>
      <c r="H33" s="27" t="s">
        <v>150</v>
      </c>
      <c r="I33" s="28" t="s">
        <v>151</v>
      </c>
      <c r="J33" s="57">
        <v>2019</v>
      </c>
      <c r="K33" s="108"/>
      <c r="L33" s="45">
        <v>11.65</v>
      </c>
      <c r="M33" s="45">
        <v>10.46</v>
      </c>
      <c r="N33" s="45">
        <v>12.31</v>
      </c>
      <c r="O33" s="45">
        <v>22.82</v>
      </c>
      <c r="P33" s="45">
        <v>104.38</v>
      </c>
      <c r="Q33" s="45">
        <v>95.84</v>
      </c>
      <c r="R33" s="45">
        <v>96.92</v>
      </c>
      <c r="S33" s="45">
        <v>87.55</v>
      </c>
      <c r="T33" s="45">
        <v>65.66</v>
      </c>
      <c r="U33" s="45">
        <v>26.65</v>
      </c>
      <c r="V33" s="45">
        <v>11.96</v>
      </c>
      <c r="W33" s="45">
        <v>12.46</v>
      </c>
      <c r="X33" s="111"/>
      <c r="Y33" s="111"/>
      <c r="Z33" s="42"/>
      <c r="AA33" s="42"/>
      <c r="AB33" s="43"/>
    </row>
    <row r="34" spans="1:36" ht="38.25">
      <c r="A34" s="32">
        <v>21</v>
      </c>
      <c r="B34" s="106"/>
      <c r="C34" s="25" t="s">
        <v>149</v>
      </c>
      <c r="D34" s="27" t="s">
        <v>158</v>
      </c>
      <c r="E34" s="53" t="s">
        <v>156</v>
      </c>
      <c r="F34" s="25" t="s">
        <v>104</v>
      </c>
      <c r="G34" s="27" t="s">
        <v>150</v>
      </c>
      <c r="H34" s="27" t="s">
        <v>150</v>
      </c>
      <c r="I34" s="28" t="s">
        <v>151</v>
      </c>
      <c r="J34" s="57">
        <v>2020</v>
      </c>
      <c r="K34" s="109"/>
      <c r="L34" s="45">
        <v>11.65</v>
      </c>
      <c r="M34" s="45">
        <v>10.46</v>
      </c>
      <c r="N34" s="45">
        <v>12.31</v>
      </c>
      <c r="O34" s="45">
        <v>22.82</v>
      </c>
      <c r="P34" s="45">
        <v>104.38</v>
      </c>
      <c r="Q34" s="45">
        <v>95.84</v>
      </c>
      <c r="R34" s="45">
        <v>96.92</v>
      </c>
      <c r="S34" s="45">
        <v>87.55</v>
      </c>
      <c r="T34" s="45">
        <v>65.66</v>
      </c>
      <c r="U34" s="45">
        <v>26.65</v>
      </c>
      <c r="V34" s="45">
        <v>11.96</v>
      </c>
      <c r="W34" s="45">
        <v>12.46</v>
      </c>
      <c r="X34" s="112"/>
      <c r="Y34" s="112"/>
      <c r="Z34" s="42"/>
      <c r="AA34" s="42"/>
      <c r="AB34" s="43"/>
    </row>
    <row r="35" spans="1:36" ht="15" thickBot="1">
      <c r="A35" s="136" t="s">
        <v>22</v>
      </c>
      <c r="B35" s="137"/>
      <c r="C35" s="137"/>
      <c r="D35" s="138" t="s">
        <v>23</v>
      </c>
      <c r="E35" s="138"/>
      <c r="F35" s="138"/>
      <c r="G35" s="138"/>
      <c r="H35" s="138"/>
      <c r="I35" s="138"/>
      <c r="J35" s="33"/>
      <c r="K35" s="55">
        <f>SUM(K14:K34)</f>
        <v>45364.898000000001</v>
      </c>
      <c r="L35" s="54">
        <f t="shared" ref="L35:W35" si="6">SUM(L14:L34)</f>
        <v>2754.605</v>
      </c>
      <c r="M35" s="54">
        <f t="shared" si="6"/>
        <v>2668.4320000000002</v>
      </c>
      <c r="N35" s="54">
        <f t="shared" si="6"/>
        <v>2710.5139999999997</v>
      </c>
      <c r="O35" s="54">
        <f t="shared" si="6"/>
        <v>3919.2430000000008</v>
      </c>
      <c r="P35" s="54">
        <f t="shared" si="6"/>
        <v>5611.2360000000017</v>
      </c>
      <c r="Q35" s="54">
        <f t="shared" si="6"/>
        <v>4739.4220000000005</v>
      </c>
      <c r="R35" s="54">
        <f t="shared" si="6"/>
        <v>4873.2480000000005</v>
      </c>
      <c r="S35" s="54">
        <f t="shared" si="6"/>
        <v>4072.7309999999993</v>
      </c>
      <c r="T35" s="54">
        <f t="shared" si="6"/>
        <v>3577.5699999999997</v>
      </c>
      <c r="U35" s="54">
        <f t="shared" si="6"/>
        <v>3621.172</v>
      </c>
      <c r="V35" s="54">
        <f t="shared" si="6"/>
        <v>3555.1009999999997</v>
      </c>
      <c r="W35" s="54">
        <f t="shared" si="6"/>
        <v>3261.6240000000003</v>
      </c>
      <c r="X35" s="34"/>
      <c r="Y35" s="35">
        <f>SUM(Y14:Y34)</f>
        <v>613776973.39600003</v>
      </c>
      <c r="Z35" s="46"/>
      <c r="AA35" s="46"/>
      <c r="AB35" s="47"/>
    </row>
    <row r="36" spans="1:36" ht="15.75" customHeight="1" thickBot="1">
      <c r="A36" s="4"/>
      <c r="B36" s="139" t="s">
        <v>93</v>
      </c>
      <c r="C36" s="140" t="s">
        <v>159</v>
      </c>
      <c r="D36" s="140"/>
      <c r="E36" s="140"/>
      <c r="F36" s="140"/>
      <c r="G36" s="140"/>
      <c r="H36" s="140"/>
      <c r="I36" s="121"/>
      <c r="J36" s="121"/>
      <c r="K36" s="4"/>
      <c r="L36" s="4"/>
      <c r="M36" s="4"/>
      <c r="N36" s="4"/>
      <c r="O36" s="4"/>
      <c r="P36" s="4"/>
      <c r="Q36" s="121"/>
      <c r="R36" s="121"/>
      <c r="S36" s="4"/>
      <c r="T36" s="4"/>
      <c r="U36" s="121"/>
      <c r="V36" s="121"/>
      <c r="W36" s="4"/>
      <c r="X36" s="4"/>
      <c r="Y36" s="19"/>
      <c r="Z36" s="19"/>
      <c r="AA36" s="19"/>
      <c r="AB36" s="4"/>
      <c r="AE36" s="3"/>
      <c r="AF36" s="3"/>
      <c r="AG36" s="3"/>
      <c r="AH36" s="3"/>
      <c r="AI36" s="3"/>
      <c r="AJ36" s="3"/>
    </row>
    <row r="37" spans="1:36" ht="15" thickBot="1">
      <c r="A37" s="118" t="s">
        <v>24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20"/>
      <c r="AE37" s="3"/>
      <c r="AF37" s="5"/>
      <c r="AG37" s="5"/>
      <c r="AH37" s="5"/>
      <c r="AI37" s="3"/>
      <c r="AJ37" s="3"/>
    </row>
    <row r="38" spans="1:36" ht="15" thickBot="1">
      <c r="A38" s="95" t="s">
        <v>25</v>
      </c>
      <c r="B38" s="96"/>
      <c r="C38" s="96"/>
      <c r="D38" s="96"/>
      <c r="E38" s="97" t="s">
        <v>115</v>
      </c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9"/>
      <c r="AE38" s="3"/>
      <c r="AF38" s="3"/>
      <c r="AG38" s="3"/>
      <c r="AH38" s="3"/>
      <c r="AI38" s="3"/>
      <c r="AJ38" s="3"/>
    </row>
    <row r="39" spans="1:36" ht="15" thickBot="1">
      <c r="A39" s="95" t="s">
        <v>26</v>
      </c>
      <c r="B39" s="96"/>
      <c r="C39" s="96"/>
      <c r="D39" s="96"/>
      <c r="E39" s="97" t="s">
        <v>27</v>
      </c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9"/>
      <c r="AE39" s="3"/>
      <c r="AF39" s="3"/>
      <c r="AG39" s="3"/>
      <c r="AH39" s="3"/>
      <c r="AI39" s="3"/>
      <c r="AJ39" s="3"/>
    </row>
    <row r="40" spans="1:36" ht="15" thickBot="1">
      <c r="A40" s="95" t="s">
        <v>28</v>
      </c>
      <c r="B40" s="96"/>
      <c r="C40" s="96"/>
      <c r="D40" s="96"/>
      <c r="E40" s="97" t="s">
        <v>29</v>
      </c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9"/>
      <c r="AE40" s="3"/>
      <c r="AF40" s="3"/>
      <c r="AG40" s="3"/>
      <c r="AH40" s="3"/>
      <c r="AI40" s="3"/>
      <c r="AJ40" s="3"/>
    </row>
    <row r="41" spans="1:36" ht="15" thickBot="1">
      <c r="A41" s="95" t="s">
        <v>30</v>
      </c>
      <c r="B41" s="96"/>
      <c r="C41" s="96"/>
      <c r="D41" s="96"/>
      <c r="E41" s="97" t="s">
        <v>31</v>
      </c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9"/>
    </row>
    <row r="42" spans="1:36" ht="15" thickBot="1">
      <c r="A42" s="95" t="s">
        <v>32</v>
      </c>
      <c r="B42" s="96"/>
      <c r="C42" s="96"/>
      <c r="D42" s="96"/>
      <c r="E42" s="97" t="s">
        <v>33</v>
      </c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</row>
    <row r="43" spans="1:36" ht="15" thickBot="1">
      <c r="A43" s="6"/>
      <c r="B43" s="6"/>
      <c r="C43" s="6"/>
      <c r="D43" s="6"/>
      <c r="E43" s="7"/>
      <c r="F43" s="6"/>
      <c r="G43" s="103"/>
      <c r="H43" s="103"/>
      <c r="I43" s="103"/>
      <c r="J43" s="103"/>
      <c r="K43" s="7"/>
      <c r="L43" s="7"/>
      <c r="M43" s="7"/>
      <c r="N43" s="7"/>
      <c r="O43" s="7"/>
      <c r="P43" s="103"/>
      <c r="Q43" s="103"/>
      <c r="R43" s="103"/>
      <c r="S43" s="103"/>
      <c r="T43" s="103"/>
      <c r="U43" s="103"/>
      <c r="V43" s="103"/>
      <c r="W43" s="103"/>
      <c r="X43" s="103"/>
      <c r="Y43" s="7"/>
      <c r="Z43" s="6"/>
      <c r="AA43" s="6"/>
      <c r="AB43" s="6"/>
    </row>
    <row r="44" spans="1:36" ht="15" thickBot="1">
      <c r="A44" s="118" t="s">
        <v>34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</row>
    <row r="45" spans="1:36" ht="22.5" customHeight="1" thickBot="1">
      <c r="A45" s="95" t="s">
        <v>35</v>
      </c>
      <c r="B45" s="96"/>
      <c r="C45" s="96"/>
      <c r="D45" s="96"/>
      <c r="E45" s="97" t="s">
        <v>36</v>
      </c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</row>
    <row r="46" spans="1:36" ht="15" thickBot="1">
      <c r="A46" s="95" t="s">
        <v>37</v>
      </c>
      <c r="B46" s="96"/>
      <c r="C46" s="96"/>
      <c r="D46" s="96"/>
      <c r="E46" s="97" t="s">
        <v>38</v>
      </c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</row>
    <row r="47" spans="1:36" ht="22.5" customHeight="1" thickBot="1">
      <c r="A47" s="95" t="s">
        <v>39</v>
      </c>
      <c r="B47" s="96"/>
      <c r="C47" s="96"/>
      <c r="D47" s="96"/>
      <c r="E47" s="97" t="s">
        <v>40</v>
      </c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</row>
    <row r="48" spans="1:36" ht="15" thickBot="1">
      <c r="A48" s="95" t="s">
        <v>41</v>
      </c>
      <c r="B48" s="96"/>
      <c r="C48" s="96"/>
      <c r="D48" s="96"/>
      <c r="E48" s="97" t="s">
        <v>42</v>
      </c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</row>
    <row r="49" spans="1:28" ht="33.75" customHeight="1" thickBot="1">
      <c r="A49" s="95" t="s">
        <v>154</v>
      </c>
      <c r="B49" s="96"/>
      <c r="C49" s="96"/>
      <c r="D49" s="96"/>
      <c r="E49" s="97" t="s">
        <v>153</v>
      </c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</row>
    <row r="50" spans="1:28" ht="33.75" customHeight="1" thickBot="1">
      <c r="A50" s="95" t="s">
        <v>152</v>
      </c>
      <c r="B50" s="96"/>
      <c r="C50" s="96"/>
      <c r="D50" s="96"/>
      <c r="E50" s="97" t="s">
        <v>43</v>
      </c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</row>
    <row r="51" spans="1:28" ht="15" thickBot="1">
      <c r="A51" s="95" t="s">
        <v>44</v>
      </c>
      <c r="B51" s="96"/>
      <c r="C51" s="96"/>
      <c r="D51" s="96"/>
      <c r="E51" s="97" t="s">
        <v>45</v>
      </c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9"/>
    </row>
    <row r="52" spans="1:28" ht="22.5" customHeight="1" thickBot="1">
      <c r="A52" s="95" t="s">
        <v>46</v>
      </c>
      <c r="B52" s="96"/>
      <c r="C52" s="96"/>
      <c r="D52" s="96"/>
      <c r="E52" s="97" t="s">
        <v>47</v>
      </c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9"/>
    </row>
    <row r="53" spans="1:28" ht="22.5" customHeight="1">
      <c r="A53" s="67" t="s">
        <v>48</v>
      </c>
      <c r="B53" s="68"/>
      <c r="C53" s="68"/>
      <c r="D53" s="68"/>
      <c r="E53" s="73" t="s">
        <v>49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5"/>
    </row>
    <row r="54" spans="1:28" ht="15" thickBot="1">
      <c r="A54" s="71"/>
      <c r="B54" s="72"/>
      <c r="C54" s="72"/>
      <c r="D54" s="72"/>
      <c r="E54" s="79" t="s">
        <v>50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1"/>
    </row>
    <row r="55" spans="1:28" ht="24" customHeight="1">
      <c r="A55" s="67" t="s">
        <v>51</v>
      </c>
      <c r="B55" s="68"/>
      <c r="C55" s="68"/>
      <c r="D55" s="68"/>
      <c r="E55" s="82" t="s">
        <v>52</v>
      </c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4"/>
    </row>
    <row r="56" spans="1:28" ht="24" customHeight="1">
      <c r="A56" s="69"/>
      <c r="B56" s="70"/>
      <c r="C56" s="70"/>
      <c r="D56" s="70"/>
      <c r="E56" s="89" t="s">
        <v>53</v>
      </c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</row>
    <row r="57" spans="1:28">
      <c r="A57" s="69"/>
      <c r="B57" s="70"/>
      <c r="C57" s="70"/>
      <c r="D57" s="70"/>
      <c r="E57" s="89" t="s">
        <v>54</v>
      </c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</row>
    <row r="58" spans="1:28" ht="24" customHeight="1">
      <c r="A58" s="69"/>
      <c r="B58" s="70"/>
      <c r="C58" s="70"/>
      <c r="D58" s="70"/>
      <c r="E58" s="89" t="s">
        <v>55</v>
      </c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</row>
    <row r="59" spans="1:28">
      <c r="A59" s="69"/>
      <c r="B59" s="70"/>
      <c r="C59" s="70"/>
      <c r="D59" s="70"/>
      <c r="E59" s="89" t="s">
        <v>56</v>
      </c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1"/>
    </row>
    <row r="60" spans="1:28">
      <c r="A60" s="69"/>
      <c r="B60" s="70"/>
      <c r="C60" s="70"/>
      <c r="D60" s="70"/>
      <c r="E60" s="89" t="s">
        <v>57</v>
      </c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1"/>
    </row>
    <row r="61" spans="1:28">
      <c r="A61" s="69"/>
      <c r="B61" s="70"/>
      <c r="C61" s="70"/>
      <c r="D61" s="70"/>
      <c r="E61" s="89" t="s">
        <v>58</v>
      </c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</row>
    <row r="62" spans="1:28">
      <c r="A62" s="69"/>
      <c r="B62" s="70"/>
      <c r="C62" s="70"/>
      <c r="D62" s="70"/>
      <c r="E62" s="89" t="s">
        <v>59</v>
      </c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1"/>
    </row>
    <row r="63" spans="1:28">
      <c r="A63" s="69"/>
      <c r="B63" s="70"/>
      <c r="C63" s="70"/>
      <c r="D63" s="70"/>
      <c r="E63" s="89" t="s">
        <v>60</v>
      </c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1"/>
    </row>
    <row r="64" spans="1:28" ht="15" thickBot="1">
      <c r="A64" s="71"/>
      <c r="B64" s="72"/>
      <c r="C64" s="72"/>
      <c r="D64" s="72"/>
      <c r="E64" s="92" t="s">
        <v>61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4"/>
    </row>
    <row r="65" spans="1:28">
      <c r="A65" s="67" t="s">
        <v>62</v>
      </c>
      <c r="B65" s="68"/>
      <c r="C65" s="68"/>
      <c r="D65" s="68"/>
      <c r="E65" s="82" t="s">
        <v>63</v>
      </c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4"/>
    </row>
    <row r="66" spans="1:28">
      <c r="A66" s="69"/>
      <c r="B66" s="70"/>
      <c r="C66" s="70"/>
      <c r="D66" s="70"/>
      <c r="E66" s="89" t="s">
        <v>64</v>
      </c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1"/>
    </row>
    <row r="67" spans="1:28" ht="22.5" customHeight="1" thickBot="1">
      <c r="A67" s="71"/>
      <c r="B67" s="72"/>
      <c r="C67" s="72"/>
      <c r="D67" s="72"/>
      <c r="E67" s="92" t="s">
        <v>65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4"/>
    </row>
    <row r="68" spans="1:28" ht="22.5" customHeight="1" thickBot="1">
      <c r="A68" s="95" t="s">
        <v>66</v>
      </c>
      <c r="B68" s="96"/>
      <c r="C68" s="96"/>
      <c r="D68" s="96"/>
      <c r="E68" s="100" t="s">
        <v>67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2"/>
    </row>
    <row r="69" spans="1:28" ht="15" thickBot="1">
      <c r="A69" s="95" t="s">
        <v>68</v>
      </c>
      <c r="B69" s="96"/>
      <c r="C69" s="96"/>
      <c r="D69" s="96"/>
      <c r="E69" s="97" t="s">
        <v>69</v>
      </c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9"/>
    </row>
    <row r="70" spans="1:28" ht="28.5" customHeight="1" thickBot="1">
      <c r="A70" s="95" t="s">
        <v>70</v>
      </c>
      <c r="B70" s="96"/>
      <c r="C70" s="96"/>
      <c r="D70" s="96"/>
      <c r="E70" s="97" t="s">
        <v>71</v>
      </c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9"/>
    </row>
    <row r="71" spans="1:28">
      <c r="A71" s="67" t="s">
        <v>72</v>
      </c>
      <c r="B71" s="68"/>
      <c r="C71" s="68"/>
      <c r="D71" s="68"/>
      <c r="E71" s="73" t="s">
        <v>73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5"/>
    </row>
    <row r="72" spans="1:28">
      <c r="A72" s="69"/>
      <c r="B72" s="70"/>
      <c r="C72" s="70"/>
      <c r="D72" s="70"/>
      <c r="E72" s="76" t="s">
        <v>74</v>
      </c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8"/>
    </row>
    <row r="73" spans="1:28" ht="15" thickBot="1">
      <c r="A73" s="71"/>
      <c r="B73" s="72"/>
      <c r="C73" s="72"/>
      <c r="D73" s="72"/>
      <c r="E73" s="79" t="s">
        <v>75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1"/>
    </row>
    <row r="74" spans="1:28" ht="25.5" customHeight="1">
      <c r="A74" s="67" t="s">
        <v>76</v>
      </c>
      <c r="B74" s="68"/>
      <c r="C74" s="68"/>
      <c r="D74" s="68"/>
      <c r="E74" s="82" t="s">
        <v>77</v>
      </c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4"/>
    </row>
    <row r="75" spans="1:28">
      <c r="A75" s="69"/>
      <c r="B75" s="70"/>
      <c r="C75" s="70"/>
      <c r="D75" s="70"/>
      <c r="E75" s="89" t="s">
        <v>78</v>
      </c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1"/>
    </row>
    <row r="76" spans="1:28">
      <c r="A76" s="69"/>
      <c r="B76" s="70"/>
      <c r="C76" s="70"/>
      <c r="D76" s="70"/>
      <c r="E76" s="89" t="s">
        <v>79</v>
      </c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</row>
    <row r="77" spans="1:28">
      <c r="A77" s="69"/>
      <c r="B77" s="70"/>
      <c r="C77" s="70"/>
      <c r="D77" s="70"/>
      <c r="E77" s="89" t="s">
        <v>80</v>
      </c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1"/>
    </row>
    <row r="78" spans="1:28">
      <c r="A78" s="69"/>
      <c r="B78" s="70"/>
      <c r="C78" s="70"/>
      <c r="D78" s="70"/>
      <c r="E78" s="89" t="s">
        <v>81</v>
      </c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</row>
    <row r="79" spans="1:28" ht="15" thickBot="1">
      <c r="A79" s="71"/>
      <c r="B79" s="72"/>
      <c r="C79" s="72"/>
      <c r="D79" s="72"/>
      <c r="E79" s="92" t="s">
        <v>82</v>
      </c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4"/>
    </row>
    <row r="80" spans="1:28">
      <c r="A80" s="67" t="s">
        <v>83</v>
      </c>
      <c r="B80" s="68"/>
      <c r="C80" s="68"/>
      <c r="D80" s="68"/>
      <c r="E80" s="73" t="s">
        <v>84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5"/>
    </row>
    <row r="81" spans="1:28">
      <c r="A81" s="69"/>
      <c r="B81" s="70"/>
      <c r="C81" s="70"/>
      <c r="D81" s="70"/>
      <c r="E81" s="76" t="s">
        <v>85</v>
      </c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8"/>
    </row>
    <row r="82" spans="1:28" ht="15" thickBot="1">
      <c r="A82" s="71"/>
      <c r="B82" s="72"/>
      <c r="C82" s="72"/>
      <c r="D82" s="72"/>
      <c r="E82" s="79" t="s">
        <v>86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1"/>
    </row>
    <row r="83" spans="1:28">
      <c r="A83" s="67" t="s">
        <v>87</v>
      </c>
      <c r="B83" s="68"/>
      <c r="C83" s="68"/>
      <c r="D83" s="68"/>
      <c r="E83" s="73" t="s">
        <v>88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5"/>
    </row>
    <row r="84" spans="1:28">
      <c r="A84" s="69"/>
      <c r="B84" s="70"/>
      <c r="C84" s="70"/>
      <c r="D84" s="70"/>
      <c r="E84" s="76" t="s">
        <v>89</v>
      </c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8"/>
    </row>
    <row r="85" spans="1:28">
      <c r="A85" s="69"/>
      <c r="B85" s="70"/>
      <c r="C85" s="70"/>
      <c r="D85" s="70"/>
      <c r="E85" s="76" t="s">
        <v>90</v>
      </c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8"/>
    </row>
    <row r="86" spans="1:28">
      <c r="A86" s="69"/>
      <c r="B86" s="70"/>
      <c r="C86" s="70"/>
      <c r="D86" s="70"/>
      <c r="E86" s="76" t="s">
        <v>91</v>
      </c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8"/>
    </row>
    <row r="87" spans="1:28" ht="15" thickBot="1">
      <c r="A87" s="71"/>
      <c r="B87" s="72"/>
      <c r="C87" s="72"/>
      <c r="D87" s="72"/>
      <c r="E87" s="79" t="s">
        <v>92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1"/>
    </row>
    <row r="88" spans="1:28">
      <c r="A88" s="8" t="s">
        <v>93</v>
      </c>
      <c r="B88" s="8"/>
      <c r="C88" s="83" t="s">
        <v>94</v>
      </c>
      <c r="D88" s="83"/>
      <c r="E88" s="9"/>
      <c r="F88" s="10"/>
      <c r="G88" s="66"/>
      <c r="H88" s="66"/>
      <c r="I88" s="66"/>
      <c r="J88" s="66"/>
      <c r="K88" s="9"/>
      <c r="L88" s="9"/>
      <c r="M88" s="9"/>
      <c r="N88" s="9"/>
      <c r="O88" s="9"/>
      <c r="P88" s="66"/>
      <c r="Q88" s="66"/>
      <c r="R88" s="66"/>
      <c r="S88" s="66"/>
      <c r="T88" s="66"/>
      <c r="U88" s="66"/>
      <c r="V88" s="66"/>
      <c r="W88" s="66"/>
      <c r="X88" s="66"/>
      <c r="Y88" s="9"/>
      <c r="Z88" s="20"/>
      <c r="AA88" s="20"/>
      <c r="AB88" s="10"/>
    </row>
    <row r="89" spans="1:28">
      <c r="A89" s="86" t="s">
        <v>95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7"/>
      <c r="W89" s="87"/>
      <c r="X89" s="87"/>
      <c r="Y89" s="10"/>
      <c r="Z89" s="10"/>
      <c r="AA89" s="10"/>
      <c r="AB89" s="10"/>
    </row>
    <row r="90" spans="1:28">
      <c r="A90" s="10"/>
      <c r="B90" s="10"/>
      <c r="C90" s="10"/>
      <c r="D90" s="86" t="s">
        <v>96</v>
      </c>
      <c r="E90" s="86"/>
      <c r="F90" s="11" t="s">
        <v>97</v>
      </c>
      <c r="G90" s="87"/>
      <c r="H90" s="87"/>
      <c r="I90" s="88"/>
      <c r="J90" s="88"/>
      <c r="K90" s="11"/>
      <c r="L90" s="11"/>
      <c r="M90" s="11"/>
      <c r="N90" s="11"/>
      <c r="O90" s="11"/>
      <c r="P90" s="87"/>
      <c r="Q90" s="87"/>
      <c r="R90" s="87"/>
      <c r="S90" s="87"/>
      <c r="T90" s="87"/>
      <c r="U90" s="87"/>
      <c r="V90" s="87"/>
      <c r="W90" s="87"/>
      <c r="X90" s="87"/>
      <c r="Y90" s="10"/>
      <c r="Z90" s="10"/>
      <c r="AA90" s="10"/>
      <c r="AB90" s="10"/>
    </row>
    <row r="91" spans="1:28">
      <c r="A91" s="10"/>
      <c r="B91" s="10"/>
      <c r="C91" s="10"/>
      <c r="D91" s="10"/>
      <c r="E91" s="10"/>
      <c r="F91" s="10"/>
      <c r="G91" s="87"/>
      <c r="H91" s="87"/>
      <c r="I91" s="87"/>
      <c r="J91" s="87"/>
      <c r="K91" s="10"/>
      <c r="L91" s="10"/>
      <c r="M91" s="10"/>
      <c r="N91" s="10"/>
      <c r="O91" s="10"/>
      <c r="P91" s="87"/>
      <c r="Q91" s="87"/>
      <c r="R91" s="87"/>
      <c r="S91" s="87"/>
      <c r="T91" s="87"/>
      <c r="U91" s="87"/>
      <c r="V91" s="87"/>
      <c r="W91" s="87"/>
      <c r="X91" s="87"/>
      <c r="Y91" s="10"/>
      <c r="Z91" s="10"/>
      <c r="AA91" s="10"/>
      <c r="AB91" s="10"/>
    </row>
    <row r="92" spans="1:28">
      <c r="A92" s="10"/>
      <c r="B92" s="10"/>
      <c r="C92" s="10"/>
      <c r="D92" s="10"/>
      <c r="E92" s="86"/>
      <c r="F92" s="86"/>
      <c r="G92" s="86"/>
      <c r="H92" s="86"/>
      <c r="I92" s="87"/>
      <c r="J92" s="87"/>
      <c r="K92" s="10"/>
      <c r="L92" s="10"/>
      <c r="M92" s="10"/>
      <c r="N92" s="10"/>
      <c r="O92" s="10"/>
      <c r="P92" s="87"/>
      <c r="Q92" s="87"/>
      <c r="R92" s="87"/>
      <c r="S92" s="87"/>
      <c r="T92" s="87"/>
      <c r="U92" s="87"/>
      <c r="V92" s="87"/>
      <c r="W92" s="87"/>
      <c r="X92" s="87"/>
      <c r="Y92" s="10"/>
      <c r="Z92" s="10"/>
      <c r="AA92" s="10"/>
      <c r="AB92" s="10"/>
    </row>
    <row r="93" spans="1:28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spans="1:28">
      <c r="A94" s="13"/>
      <c r="B94" s="13"/>
    </row>
    <row r="95" spans="1:28">
      <c r="A95" s="61" t="s">
        <v>98</v>
      </c>
      <c r="B95" s="61"/>
      <c r="C95" s="61"/>
      <c r="D95" s="61"/>
    </row>
    <row r="96" spans="1:28">
      <c r="A96" s="13"/>
      <c r="B96" s="13"/>
    </row>
    <row r="97" spans="1:28">
      <c r="A97" s="10" t="s">
        <v>99</v>
      </c>
      <c r="B97" s="10"/>
    </row>
    <row r="98" spans="1:28">
      <c r="A98" s="14" t="s">
        <v>97</v>
      </c>
      <c r="B98" s="14"/>
    </row>
    <row r="99" spans="1:28">
      <c r="A99" s="10" t="s">
        <v>116</v>
      </c>
      <c r="B99" s="10"/>
    </row>
    <row r="100" spans="1:28">
      <c r="A100" s="10" t="s">
        <v>117</v>
      </c>
      <c r="B100" s="10"/>
    </row>
    <row r="101" spans="1:28">
      <c r="A101" s="10" t="s">
        <v>118</v>
      </c>
      <c r="B101" s="10"/>
    </row>
    <row r="102" spans="1:28">
      <c r="A102" s="13"/>
      <c r="B102" s="13"/>
    </row>
    <row r="103" spans="1:28" ht="25.5">
      <c r="A103" s="13" t="s">
        <v>100</v>
      </c>
      <c r="B103" s="13"/>
    </row>
    <row r="104" spans="1:28">
      <c r="A104" s="15"/>
      <c r="B104" s="15"/>
    </row>
    <row r="105" spans="1:28">
      <c r="A105" s="15" t="s">
        <v>23</v>
      </c>
      <c r="B105" s="15"/>
    </row>
    <row r="106" spans="1:28">
      <c r="A106" s="16" t="s">
        <v>101</v>
      </c>
      <c r="B106" s="16"/>
    </row>
    <row r="107" spans="1:28">
      <c r="A107" s="17"/>
      <c r="B107" s="17"/>
    </row>
    <row r="108" spans="1:28">
      <c r="A108" s="59" t="s">
        <v>102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</row>
    <row r="109" spans="1:28" ht="37.5" customHeight="1">
      <c r="A109" s="59" t="s">
        <v>103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</row>
    <row r="112" spans="1:28" ht="70.5" customHeight="1">
      <c r="A112" s="60" t="s">
        <v>8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</row>
  </sheetData>
  <mergeCells count="162">
    <mergeCell ref="D35:I35"/>
    <mergeCell ref="A50:D50"/>
    <mergeCell ref="E50:AB50"/>
    <mergeCell ref="B26:B28"/>
    <mergeCell ref="K26:K28"/>
    <mergeCell ref="X26:X28"/>
    <mergeCell ref="Y26:Y28"/>
    <mergeCell ref="B29:B31"/>
    <mergeCell ref="K29:K31"/>
    <mergeCell ref="X29:X31"/>
    <mergeCell ref="Y29:Y31"/>
    <mergeCell ref="B32:B34"/>
    <mergeCell ref="K32:K34"/>
    <mergeCell ref="X32:X34"/>
    <mergeCell ref="Y32:Y34"/>
    <mergeCell ref="A39:D39"/>
    <mergeCell ref="E39:AB39"/>
    <mergeCell ref="A40:D40"/>
    <mergeCell ref="E40:AB40"/>
    <mergeCell ref="A44:AB44"/>
    <mergeCell ref="A45:D45"/>
    <mergeCell ref="E45:AB45"/>
    <mergeCell ref="A46:D46"/>
    <mergeCell ref="C36:H36"/>
    <mergeCell ref="Y11:Y12"/>
    <mergeCell ref="AB11:AB12"/>
    <mergeCell ref="X11:X12"/>
    <mergeCell ref="Z11:Z12"/>
    <mergeCell ref="AA11:AA12"/>
    <mergeCell ref="A11:A12"/>
    <mergeCell ref="C11:F11"/>
    <mergeCell ref="G11:G12"/>
    <mergeCell ref="H11:H12"/>
    <mergeCell ref="I11:I12"/>
    <mergeCell ref="J11:J12"/>
    <mergeCell ref="K11:K12"/>
    <mergeCell ref="L11:W11"/>
    <mergeCell ref="B11:B12"/>
    <mergeCell ref="B14:B16"/>
    <mergeCell ref="K14:K16"/>
    <mergeCell ref="X14:X16"/>
    <mergeCell ref="Y14:Y16"/>
    <mergeCell ref="B17:B19"/>
    <mergeCell ref="K17:K19"/>
    <mergeCell ref="X17:X19"/>
    <mergeCell ref="A37:AB37"/>
    <mergeCell ref="A38:D38"/>
    <mergeCell ref="E38:AB38"/>
    <mergeCell ref="I36:J36"/>
    <mergeCell ref="Q36:R36"/>
    <mergeCell ref="U36:V36"/>
    <mergeCell ref="Y17:Y19"/>
    <mergeCell ref="B20:B22"/>
    <mergeCell ref="K20:K22"/>
    <mergeCell ref="X20:X22"/>
    <mergeCell ref="Y20:Y22"/>
    <mergeCell ref="B23:B25"/>
    <mergeCell ref="K23:K25"/>
    <mergeCell ref="X23:X25"/>
    <mergeCell ref="Y23:Y25"/>
    <mergeCell ref="A35:C35"/>
    <mergeCell ref="E46:AB46"/>
    <mergeCell ref="A41:D41"/>
    <mergeCell ref="E41:AB41"/>
    <mergeCell ref="A42:D42"/>
    <mergeCell ref="E42:AB42"/>
    <mergeCell ref="G43:H43"/>
    <mergeCell ref="I43:J43"/>
    <mergeCell ref="P43:Q43"/>
    <mergeCell ref="R43:U43"/>
    <mergeCell ref="V43:X43"/>
    <mergeCell ref="A51:D51"/>
    <mergeCell ref="E51:AB51"/>
    <mergeCell ref="A52:D52"/>
    <mergeCell ref="E52:AB52"/>
    <mergeCell ref="A53:D54"/>
    <mergeCell ref="E53:AB53"/>
    <mergeCell ref="E54:AB54"/>
    <mergeCell ref="A47:D47"/>
    <mergeCell ref="E47:AB47"/>
    <mergeCell ref="A48:D48"/>
    <mergeCell ref="E48:AB48"/>
    <mergeCell ref="A49:D49"/>
    <mergeCell ref="E49:AB49"/>
    <mergeCell ref="E64:AB64"/>
    <mergeCell ref="A65:D67"/>
    <mergeCell ref="E65:AB65"/>
    <mergeCell ref="E66:AB66"/>
    <mergeCell ref="E67:AB67"/>
    <mergeCell ref="A68:D68"/>
    <mergeCell ref="E68:AB68"/>
    <mergeCell ref="A55:D64"/>
    <mergeCell ref="E55:AB55"/>
    <mergeCell ref="E56:AB56"/>
    <mergeCell ref="E57:AB57"/>
    <mergeCell ref="E58:AB58"/>
    <mergeCell ref="E59:AB59"/>
    <mergeCell ref="E60:AB60"/>
    <mergeCell ref="E61:AB61"/>
    <mergeCell ref="E62:AB62"/>
    <mergeCell ref="E63:AB63"/>
    <mergeCell ref="E75:AB75"/>
    <mergeCell ref="E76:AB76"/>
    <mergeCell ref="E77:AB77"/>
    <mergeCell ref="E78:AB78"/>
    <mergeCell ref="E79:AB79"/>
    <mergeCell ref="A69:D69"/>
    <mergeCell ref="E69:AB69"/>
    <mergeCell ref="A70:D70"/>
    <mergeCell ref="E70:AB70"/>
    <mergeCell ref="A71:D73"/>
    <mergeCell ref="E71:AB71"/>
    <mergeCell ref="E72:AB72"/>
    <mergeCell ref="E73:AB73"/>
    <mergeCell ref="A3:AB3"/>
    <mergeCell ref="A2:AB2"/>
    <mergeCell ref="E92:H92"/>
    <mergeCell ref="I92:J92"/>
    <mergeCell ref="P92:Q92"/>
    <mergeCell ref="R92:U92"/>
    <mergeCell ref="V92:X92"/>
    <mergeCell ref="V90:X90"/>
    <mergeCell ref="G91:H91"/>
    <mergeCell ref="I91:J91"/>
    <mergeCell ref="P91:Q91"/>
    <mergeCell ref="R91:U91"/>
    <mergeCell ref="V91:X91"/>
    <mergeCell ref="V88:X88"/>
    <mergeCell ref="A89:U89"/>
    <mergeCell ref="V89:X89"/>
    <mergeCell ref="D90:E90"/>
    <mergeCell ref="G90:H90"/>
    <mergeCell ref="I90:J90"/>
    <mergeCell ref="P90:Q90"/>
    <mergeCell ref="R90:U90"/>
    <mergeCell ref="C88:D88"/>
    <mergeCell ref="G88:H88"/>
    <mergeCell ref="I88:J88"/>
    <mergeCell ref="A10:Y10"/>
    <mergeCell ref="A108:AB108"/>
    <mergeCell ref="A109:AB109"/>
    <mergeCell ref="A112:AB112"/>
    <mergeCell ref="A95:D95"/>
    <mergeCell ref="A5:AB5"/>
    <mergeCell ref="A6:AB6"/>
    <mergeCell ref="A7:X7"/>
    <mergeCell ref="A8:Y8"/>
    <mergeCell ref="A9:Y9"/>
    <mergeCell ref="P88:Q88"/>
    <mergeCell ref="R88:U88"/>
    <mergeCell ref="A80:D82"/>
    <mergeCell ref="E80:AB80"/>
    <mergeCell ref="E81:AB81"/>
    <mergeCell ref="E82:AB82"/>
    <mergeCell ref="A83:D87"/>
    <mergeCell ref="E83:AB83"/>
    <mergeCell ref="E84:AB84"/>
    <mergeCell ref="E85:AB85"/>
    <mergeCell ref="E86:AB86"/>
    <mergeCell ref="E87:AB87"/>
    <mergeCell ref="A74:D79"/>
    <mergeCell ref="E74:AB74"/>
  </mergeCells>
  <hyperlinks>
    <hyperlink ref="A5" location="_ftn1" display="_ftn1"/>
    <hyperlink ref="A11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2017-08-25T07:37:16Z</dcterms:modified>
</cp:coreProperties>
</file>